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525" windowWidth="7590" windowHeight="8370"/>
  </bookViews>
  <sheets>
    <sheet name="CBGVNV TOAN TRUONG" sheetId="54" r:id="rId1"/>
    <sheet name="nghi" sheetId="82" r:id="rId2"/>
    <sheet name="THONG KE" sheetId="79" state="hidden" r:id="rId3"/>
  </sheets>
  <definedNames>
    <definedName name="_xlnm._FilterDatabase" localSheetId="0" hidden="1">'CBGVNV TOAN TRUONG'!$A$2:$G$26</definedName>
  </definedNames>
  <calcPr calcId="144525"/>
</workbook>
</file>

<file path=xl/calcChain.xml><?xml version="1.0" encoding="utf-8"?>
<calcChain xmlns="http://schemas.openxmlformats.org/spreadsheetml/2006/main">
  <c r="A5" i="54" l="1"/>
  <c r="A6" i="54"/>
  <c r="A7" i="54" s="1"/>
  <c r="A8" i="54" s="1"/>
  <c r="A9" i="54" s="1"/>
  <c r="A10" i="54" s="1"/>
  <c r="A11" i="54" s="1"/>
  <c r="A12" i="54" s="1"/>
  <c r="A13" i="54" s="1"/>
  <c r="A14" i="54" s="1"/>
  <c r="A15" i="54" s="1"/>
  <c r="A16" i="54" s="1"/>
  <c r="A17" i="54" s="1"/>
  <c r="A18" i="54" s="1"/>
  <c r="A19" i="54" s="1"/>
  <c r="A20" i="54" s="1"/>
  <c r="A21" i="54" s="1"/>
  <c r="A22" i="54" s="1"/>
  <c r="A23" i="54" s="1"/>
  <c r="A24" i="54" s="1"/>
  <c r="A25" i="54" s="1"/>
  <c r="A26" i="54" s="1"/>
  <c r="A4" i="54"/>
  <c r="N24" i="79" l="1"/>
  <c r="O24" i="79"/>
  <c r="AK24" i="79"/>
  <c r="M24" i="79"/>
  <c r="AI24" i="79"/>
  <c r="AH24" i="79"/>
  <c r="AN24" i="79"/>
  <c r="AF24" i="79"/>
  <c r="AE24" i="79"/>
  <c r="AD24" i="79"/>
  <c r="AC24" i="79"/>
  <c r="H24" i="79"/>
  <c r="AA24" i="79"/>
  <c r="Z24" i="79"/>
  <c r="Y24" i="79"/>
  <c r="AM24" i="79"/>
  <c r="W24" i="79"/>
  <c r="V24" i="79"/>
  <c r="U24" i="79"/>
  <c r="T24" i="79"/>
  <c r="S24" i="79"/>
  <c r="R24" i="79"/>
  <c r="Q24" i="79"/>
  <c r="P24" i="79"/>
  <c r="L24" i="79"/>
  <c r="J24" i="79"/>
  <c r="E24" i="79"/>
  <c r="Q4" i="79"/>
  <c r="R4" i="79"/>
  <c r="S4" i="79"/>
  <c r="T4" i="79"/>
  <c r="U4" i="79"/>
  <c r="V4" i="79"/>
  <c r="O4" i="79"/>
  <c r="AK4" i="79"/>
  <c r="AJ4" i="79"/>
  <c r="AI4" i="79"/>
  <c r="AH4" i="79"/>
  <c r="AG4" i="79"/>
  <c r="AF4" i="79"/>
  <c r="AE4" i="79"/>
  <c r="AD4" i="79"/>
  <c r="AC4" i="79"/>
  <c r="AB4" i="79"/>
  <c r="AA4" i="79"/>
  <c r="Z4" i="79"/>
  <c r="Y4" i="79"/>
  <c r="X4" i="79"/>
  <c r="W4" i="79"/>
  <c r="P4" i="79"/>
  <c r="N4" i="79"/>
  <c r="M4" i="79"/>
  <c r="G24" i="79" l="1"/>
  <c r="G4" i="79"/>
  <c r="X24" i="79"/>
  <c r="AB24" i="79"/>
  <c r="AJ24" i="79"/>
  <c r="K24" i="79"/>
  <c r="AG24" i="79"/>
  <c r="AL24" i="79"/>
  <c r="D4" i="79"/>
  <c r="F4" i="79"/>
  <c r="H4" i="79"/>
  <c r="J4" i="79"/>
  <c r="L4" i="79"/>
  <c r="AL4" i="79"/>
  <c r="AN4" i="79"/>
  <c r="E4" i="79"/>
  <c r="I4" i="79"/>
  <c r="K4" i="79"/>
  <c r="AM4" i="79"/>
  <c r="O25" i="79"/>
  <c r="N25" i="79"/>
  <c r="AK25" i="79"/>
  <c r="AJ25" i="79"/>
  <c r="AI25" i="79"/>
  <c r="AH25" i="79"/>
  <c r="AN25" i="79"/>
  <c r="AF25" i="79"/>
  <c r="AE25" i="79"/>
  <c r="AD25" i="79"/>
  <c r="AC25" i="79"/>
  <c r="AB25" i="79"/>
  <c r="AA25" i="79"/>
  <c r="Z25" i="79"/>
  <c r="Y25" i="79"/>
  <c r="AL25" i="79"/>
  <c r="W25" i="79"/>
  <c r="V25" i="79"/>
  <c r="U25" i="79"/>
  <c r="T25" i="79"/>
  <c r="S25" i="79"/>
  <c r="R25" i="79"/>
  <c r="Q25" i="79"/>
  <c r="P25" i="79"/>
  <c r="E25" i="79"/>
  <c r="AK26" i="79"/>
  <c r="AJ26" i="79"/>
  <c r="AI26" i="79"/>
  <c r="AH26" i="79"/>
  <c r="AF26" i="79"/>
  <c r="AE26" i="79"/>
  <c r="AD26" i="79"/>
  <c r="AC26" i="79"/>
  <c r="AB26" i="79"/>
  <c r="AA26" i="79"/>
  <c r="Z26" i="79"/>
  <c r="Y26" i="79"/>
  <c r="W26" i="79"/>
  <c r="V26" i="79"/>
  <c r="U26" i="79"/>
  <c r="T26" i="79"/>
  <c r="S26" i="79"/>
  <c r="R26" i="79"/>
  <c r="Q26" i="79"/>
  <c r="P26" i="79"/>
  <c r="O26" i="79"/>
  <c r="N26" i="79"/>
  <c r="M26" i="79"/>
  <c r="L26" i="79"/>
  <c r="J26" i="79"/>
  <c r="H26" i="79"/>
  <c r="G26" i="79"/>
  <c r="I26" i="79"/>
  <c r="O23" i="79"/>
  <c r="N23" i="79"/>
  <c r="AK23" i="79"/>
  <c r="AJ23" i="79"/>
  <c r="AI23" i="79"/>
  <c r="AH23" i="79"/>
  <c r="AF23" i="79"/>
  <c r="AE23" i="79"/>
  <c r="AD23" i="79"/>
  <c r="AC23" i="79"/>
  <c r="AB23" i="79"/>
  <c r="AA23" i="79"/>
  <c r="Z23" i="79"/>
  <c r="Y23" i="79"/>
  <c r="W23" i="79"/>
  <c r="V23" i="79"/>
  <c r="U23" i="79"/>
  <c r="T23" i="79"/>
  <c r="S23" i="79"/>
  <c r="R23" i="79"/>
  <c r="Q23" i="79"/>
  <c r="P23" i="79"/>
  <c r="K23" i="79"/>
  <c r="J23" i="79"/>
  <c r="E23" i="79"/>
  <c r="O22" i="79"/>
  <c r="N22" i="79"/>
  <c r="AK22" i="79"/>
  <c r="AJ22" i="79"/>
  <c r="AI22" i="79"/>
  <c r="AH22" i="79"/>
  <c r="AG22" i="79"/>
  <c r="AF22" i="79"/>
  <c r="AE22" i="79"/>
  <c r="AD22" i="79"/>
  <c r="AC22" i="79"/>
  <c r="AA22" i="79"/>
  <c r="Z22" i="79"/>
  <c r="Y22" i="79"/>
  <c r="W22" i="79"/>
  <c r="V22" i="79"/>
  <c r="U22" i="79"/>
  <c r="T22" i="79"/>
  <c r="S22" i="79"/>
  <c r="R22" i="79"/>
  <c r="Q22" i="79"/>
  <c r="P22" i="79"/>
  <c r="L22" i="79"/>
  <c r="J22" i="79"/>
  <c r="H22" i="79"/>
  <c r="O7" i="79"/>
  <c r="N7" i="79"/>
  <c r="AK7" i="79"/>
  <c r="AJ7" i="79"/>
  <c r="AI7" i="79"/>
  <c r="AH7" i="79"/>
  <c r="AF7" i="79"/>
  <c r="AE7" i="79"/>
  <c r="AD7" i="79"/>
  <c r="AC7" i="79"/>
  <c r="AB7" i="79"/>
  <c r="AA7" i="79"/>
  <c r="Z7" i="79"/>
  <c r="Y7" i="79"/>
  <c r="W7" i="79"/>
  <c r="V7" i="79"/>
  <c r="U7" i="79"/>
  <c r="T7" i="79"/>
  <c r="S7" i="79"/>
  <c r="R7" i="79"/>
  <c r="Q7" i="79"/>
  <c r="P7" i="79"/>
  <c r="O5" i="79"/>
  <c r="N5" i="79"/>
  <c r="AK5" i="79"/>
  <c r="AJ5" i="79"/>
  <c r="AI5" i="79"/>
  <c r="AH5" i="79"/>
  <c r="AF5" i="79"/>
  <c r="AE5" i="79"/>
  <c r="AD5" i="79"/>
  <c r="AC5" i="79"/>
  <c r="AB5" i="79"/>
  <c r="AA5" i="79"/>
  <c r="Z5" i="79"/>
  <c r="Y5" i="79"/>
  <c r="W5" i="79"/>
  <c r="V5" i="79"/>
  <c r="U5" i="79"/>
  <c r="T5" i="79"/>
  <c r="S5" i="79"/>
  <c r="R5" i="79"/>
  <c r="Q5" i="79"/>
  <c r="P5" i="79"/>
  <c r="G5" i="79"/>
  <c r="E5" i="79"/>
  <c r="O11" i="79"/>
  <c r="N11" i="79"/>
  <c r="AK11" i="79"/>
  <c r="AJ11" i="79"/>
  <c r="AI11" i="79"/>
  <c r="AH11" i="79"/>
  <c r="AF11" i="79"/>
  <c r="AE11" i="79"/>
  <c r="AD11" i="79"/>
  <c r="AC11" i="79"/>
  <c r="AB11" i="79"/>
  <c r="AA11" i="79"/>
  <c r="Z11" i="79"/>
  <c r="Y11" i="79"/>
  <c r="W11" i="79"/>
  <c r="V11" i="79"/>
  <c r="U11" i="79"/>
  <c r="T11" i="79"/>
  <c r="S11" i="79"/>
  <c r="R11" i="79"/>
  <c r="Q11" i="79"/>
  <c r="P11" i="79"/>
  <c r="M11" i="79"/>
  <c r="L11" i="79"/>
  <c r="K11" i="79"/>
  <c r="J11" i="79"/>
  <c r="H11" i="79"/>
  <c r="G11" i="79"/>
  <c r="F11" i="79"/>
  <c r="E11" i="79"/>
  <c r="D11" i="79"/>
  <c r="O10" i="79"/>
  <c r="N10" i="79"/>
  <c r="AK10" i="79"/>
  <c r="AJ10" i="79"/>
  <c r="AI10" i="79"/>
  <c r="AH10" i="79"/>
  <c r="AF10" i="79"/>
  <c r="AE10" i="79"/>
  <c r="AD10" i="79"/>
  <c r="AC10" i="79"/>
  <c r="AB10" i="79"/>
  <c r="AA10" i="79"/>
  <c r="Z10" i="79"/>
  <c r="Y10" i="79"/>
  <c r="W10" i="79"/>
  <c r="V10" i="79"/>
  <c r="U10" i="79"/>
  <c r="T10" i="79"/>
  <c r="S10" i="79"/>
  <c r="R10" i="79"/>
  <c r="Q10" i="79"/>
  <c r="P10" i="79"/>
  <c r="L10" i="79"/>
  <c r="K10" i="79"/>
  <c r="J10" i="79"/>
  <c r="E10" i="79"/>
  <c r="O9" i="79"/>
  <c r="N9" i="79"/>
  <c r="AK9" i="79"/>
  <c r="AJ9" i="79"/>
  <c r="AI9" i="79"/>
  <c r="AH9" i="79"/>
  <c r="AF9" i="79"/>
  <c r="AE9" i="79"/>
  <c r="AD9" i="79"/>
  <c r="AC9" i="79"/>
  <c r="AB9" i="79"/>
  <c r="AA9" i="79"/>
  <c r="Z9" i="79"/>
  <c r="Y9" i="79"/>
  <c r="W9" i="79"/>
  <c r="V9" i="79"/>
  <c r="U9" i="79"/>
  <c r="T9" i="79"/>
  <c r="S9" i="79"/>
  <c r="R9" i="79"/>
  <c r="Q9" i="79"/>
  <c r="P9" i="79"/>
  <c r="L9" i="79"/>
  <c r="J9" i="79"/>
  <c r="H9" i="79"/>
  <c r="F9" i="79"/>
  <c r="D9" i="79"/>
  <c r="O6" i="79"/>
  <c r="N6" i="79"/>
  <c r="AK6" i="79"/>
  <c r="AJ6" i="79"/>
  <c r="AI6" i="79"/>
  <c r="AH6" i="79"/>
  <c r="AF6" i="79"/>
  <c r="AE6" i="79"/>
  <c r="AD6" i="79"/>
  <c r="AC6" i="79"/>
  <c r="AB6" i="79"/>
  <c r="AA6" i="79"/>
  <c r="Z6" i="79"/>
  <c r="Y6" i="79"/>
  <c r="W6" i="79"/>
  <c r="V6" i="79"/>
  <c r="U6" i="79"/>
  <c r="T6" i="79"/>
  <c r="S6" i="79"/>
  <c r="R6" i="79"/>
  <c r="Q6" i="79"/>
  <c r="P6" i="79"/>
  <c r="E12" i="79"/>
  <c r="AF8" i="79"/>
  <c r="O8" i="79"/>
  <c r="N8" i="79"/>
  <c r="AK8" i="79"/>
  <c r="AJ8" i="79"/>
  <c r="AI8" i="79"/>
  <c r="AH8" i="79"/>
  <c r="AE8" i="79"/>
  <c r="AD8" i="79"/>
  <c r="AC8" i="79"/>
  <c r="G8" i="79"/>
  <c r="AA8" i="79"/>
  <c r="Z8" i="79"/>
  <c r="Y8" i="79"/>
  <c r="W8" i="79"/>
  <c r="V8" i="79"/>
  <c r="U8" i="79"/>
  <c r="T8" i="79"/>
  <c r="S8" i="79"/>
  <c r="R8" i="79"/>
  <c r="Q8" i="79"/>
  <c r="P8" i="79"/>
  <c r="O21" i="79"/>
  <c r="N21" i="79"/>
  <c r="AK21" i="79"/>
  <c r="AJ21" i="79"/>
  <c r="AI21" i="79"/>
  <c r="AH21" i="79"/>
  <c r="AF21" i="79"/>
  <c r="AE21" i="79"/>
  <c r="AD21" i="79"/>
  <c r="AC21" i="79"/>
  <c r="AB21" i="79"/>
  <c r="AA21" i="79"/>
  <c r="Z21" i="79"/>
  <c r="Y21" i="79"/>
  <c r="W21" i="79"/>
  <c r="V21" i="79"/>
  <c r="U21" i="79"/>
  <c r="T21" i="79"/>
  <c r="S21" i="79"/>
  <c r="R21" i="79"/>
  <c r="Q21" i="79"/>
  <c r="P21" i="79"/>
  <c r="L21" i="79"/>
  <c r="J21" i="79"/>
  <c r="D21" i="79"/>
  <c r="O19" i="79"/>
  <c r="N19" i="79"/>
  <c r="AK19" i="79"/>
  <c r="AJ19" i="79"/>
  <c r="AI19" i="79"/>
  <c r="AH19" i="79"/>
  <c r="AF19" i="79"/>
  <c r="AE19" i="79"/>
  <c r="AD19" i="79"/>
  <c r="AC19" i="79"/>
  <c r="AB19" i="79"/>
  <c r="AA19" i="79"/>
  <c r="Z19" i="79"/>
  <c r="Y19" i="79"/>
  <c r="W19" i="79"/>
  <c r="V19" i="79"/>
  <c r="U19" i="79"/>
  <c r="T19" i="79"/>
  <c r="S19" i="79"/>
  <c r="R19" i="79"/>
  <c r="Q19" i="79"/>
  <c r="P19" i="79"/>
  <c r="M19" i="79"/>
  <c r="L19" i="79"/>
  <c r="K19" i="79"/>
  <c r="J19" i="79"/>
  <c r="H19" i="79"/>
  <c r="G19" i="79"/>
  <c r="E19" i="79"/>
  <c r="O18" i="79"/>
  <c r="AK18" i="79"/>
  <c r="AJ18" i="79"/>
  <c r="AI18" i="79"/>
  <c r="AH18" i="79"/>
  <c r="AF18" i="79"/>
  <c r="AE18" i="79"/>
  <c r="AD18" i="79"/>
  <c r="AC18" i="79"/>
  <c r="AB18" i="79"/>
  <c r="AA18" i="79"/>
  <c r="Z18" i="79"/>
  <c r="Y18" i="79"/>
  <c r="W18" i="79"/>
  <c r="V18" i="79"/>
  <c r="U18" i="79"/>
  <c r="T18" i="79"/>
  <c r="S18" i="79"/>
  <c r="Q18" i="79"/>
  <c r="P18" i="79"/>
  <c r="M18" i="79"/>
  <c r="L18" i="79"/>
  <c r="K18" i="79"/>
  <c r="J18" i="79"/>
  <c r="H18" i="79"/>
  <c r="G18" i="79"/>
  <c r="G10" i="79" l="1"/>
  <c r="D10" i="79"/>
  <c r="H10" i="79"/>
  <c r="M10" i="79"/>
  <c r="F25" i="79"/>
  <c r="J25" i="79"/>
  <c r="K25" i="79"/>
  <c r="E26" i="79"/>
  <c r="AO26" i="79"/>
  <c r="K26" i="79"/>
  <c r="L23" i="79"/>
  <c r="G23" i="79"/>
  <c r="D23" i="79"/>
  <c r="H23" i="79"/>
  <c r="M23" i="79"/>
  <c r="J6" i="79"/>
  <c r="E6" i="79"/>
  <c r="E7" i="79"/>
  <c r="H7" i="79"/>
  <c r="J7" i="79"/>
  <c r="D7" i="79"/>
  <c r="M7" i="79"/>
  <c r="F21" i="79"/>
  <c r="H21" i="79"/>
  <c r="K5" i="79"/>
  <c r="AO5" i="79"/>
  <c r="L5" i="79"/>
  <c r="J5" i="79"/>
  <c r="M8" i="79"/>
  <c r="L8" i="79"/>
  <c r="J8" i="79"/>
  <c r="K8" i="79"/>
  <c r="F7" i="79"/>
  <c r="K7" i="79"/>
  <c r="G7" i="79"/>
  <c r="L7" i="79"/>
  <c r="C11" i="79"/>
  <c r="AO6" i="79"/>
  <c r="K6" i="79"/>
  <c r="G6" i="79"/>
  <c r="L6" i="79"/>
  <c r="D6" i="79"/>
  <c r="H6" i="79"/>
  <c r="M6" i="79"/>
  <c r="L25" i="79"/>
  <c r="G25" i="79"/>
  <c r="D25" i="79"/>
  <c r="H25" i="79"/>
  <c r="M25" i="79"/>
  <c r="I5" i="79"/>
  <c r="H5" i="79"/>
  <c r="M5" i="79"/>
  <c r="D8" i="79"/>
  <c r="AO4" i="79"/>
  <c r="C30" i="79"/>
  <c r="I24" i="79"/>
  <c r="D24" i="79"/>
  <c r="AO24" i="79"/>
  <c r="F24" i="79"/>
  <c r="AO23" i="79"/>
  <c r="F23" i="79"/>
  <c r="AN23" i="79"/>
  <c r="AG23" i="79"/>
  <c r="AM23" i="79"/>
  <c r="X23" i="79"/>
  <c r="I22" i="79"/>
  <c r="D22" i="79"/>
  <c r="AO22" i="79"/>
  <c r="F22" i="79"/>
  <c r="AM22" i="79"/>
  <c r="X22" i="79"/>
  <c r="G22" i="79"/>
  <c r="AB22" i="79"/>
  <c r="AN22" i="79"/>
  <c r="AL11" i="79"/>
  <c r="X11" i="79"/>
  <c r="AM11" i="79"/>
  <c r="I11" i="79"/>
  <c r="AN11" i="79"/>
  <c r="AG11" i="79"/>
  <c r="AO11" i="79"/>
  <c r="I10" i="79"/>
  <c r="AO10" i="79"/>
  <c r="F10" i="79"/>
  <c r="AN10" i="79"/>
  <c r="AG10" i="79"/>
  <c r="AM10" i="79"/>
  <c r="X10" i="79"/>
  <c r="AM8" i="79"/>
  <c r="X8" i="79"/>
  <c r="E8" i="79"/>
  <c r="AB8" i="79"/>
  <c r="AN8" i="79"/>
  <c r="AG8" i="79"/>
  <c r="AN7" i="79"/>
  <c r="AG7" i="79"/>
  <c r="AM7" i="79"/>
  <c r="X7" i="79"/>
  <c r="AM6" i="79"/>
  <c r="X6" i="79"/>
  <c r="AN6" i="79"/>
  <c r="AG6" i="79"/>
  <c r="AL9" i="79"/>
  <c r="X9" i="79"/>
  <c r="AM9" i="79"/>
  <c r="E9" i="79"/>
  <c r="G9" i="79"/>
  <c r="I9" i="79"/>
  <c r="K9" i="79"/>
  <c r="M9" i="79"/>
  <c r="AN9" i="79"/>
  <c r="AG9" i="79"/>
  <c r="AO9" i="79"/>
  <c r="AN26" i="79"/>
  <c r="AG26" i="79"/>
  <c r="D26" i="79"/>
  <c r="AM26" i="79"/>
  <c r="X26" i="79"/>
  <c r="AM5" i="79"/>
  <c r="X5" i="79"/>
  <c r="AN5" i="79"/>
  <c r="AG5" i="79"/>
  <c r="X25" i="79"/>
  <c r="AM25" i="79"/>
  <c r="AG25" i="79"/>
  <c r="AL21" i="79"/>
  <c r="X21" i="79"/>
  <c r="AM21" i="79"/>
  <c r="E21" i="79"/>
  <c r="G21" i="79"/>
  <c r="I21" i="79"/>
  <c r="K21" i="79"/>
  <c r="M21" i="79"/>
  <c r="AN21" i="79"/>
  <c r="AG21" i="79"/>
  <c r="I18" i="79"/>
  <c r="D18" i="79"/>
  <c r="AO18" i="79"/>
  <c r="F18" i="79"/>
  <c r="AN18" i="79"/>
  <c r="AG18" i="79"/>
  <c r="E18" i="79"/>
  <c r="R18" i="79"/>
  <c r="N18" i="79"/>
  <c r="AM18" i="79"/>
  <c r="X18" i="79"/>
  <c r="I19" i="79"/>
  <c r="D19" i="79"/>
  <c r="AO19" i="79"/>
  <c r="F19" i="79"/>
  <c r="AN19" i="79"/>
  <c r="AG19" i="79"/>
  <c r="AM19" i="79"/>
  <c r="X19" i="79"/>
  <c r="C4" i="79"/>
  <c r="AP4" i="79" s="1"/>
  <c r="AL26" i="79"/>
  <c r="AL23" i="79"/>
  <c r="AL22" i="79"/>
  <c r="E22" i="79"/>
  <c r="K22" i="79"/>
  <c r="M22" i="79"/>
  <c r="AL7" i="79"/>
  <c r="AL10" i="79"/>
  <c r="AL6" i="79"/>
  <c r="H8" i="79"/>
  <c r="AL8" i="79"/>
  <c r="AL19" i="79"/>
  <c r="AL18" i="79"/>
  <c r="O13" i="79"/>
  <c r="N13" i="79"/>
  <c r="AK13" i="79"/>
  <c r="AJ13" i="79"/>
  <c r="AI13" i="79"/>
  <c r="AH13" i="79"/>
  <c r="AF13" i="79"/>
  <c r="AE13" i="79"/>
  <c r="AD13" i="79"/>
  <c r="AC13" i="79"/>
  <c r="AB13" i="79"/>
  <c r="AA13" i="79"/>
  <c r="Z13" i="79"/>
  <c r="Y13" i="79"/>
  <c r="W13" i="79"/>
  <c r="V13" i="79"/>
  <c r="U13" i="79"/>
  <c r="T13" i="79"/>
  <c r="S13" i="79"/>
  <c r="R13" i="79"/>
  <c r="Q13" i="79"/>
  <c r="P13" i="79"/>
  <c r="M13" i="79"/>
  <c r="L13" i="79"/>
  <c r="K13" i="79"/>
  <c r="J13" i="79"/>
  <c r="G13" i="79"/>
  <c r="O20" i="79"/>
  <c r="N20" i="79"/>
  <c r="AK20" i="79"/>
  <c r="AJ20" i="79"/>
  <c r="AI20" i="79"/>
  <c r="AH20" i="79"/>
  <c r="AF20" i="79"/>
  <c r="AE20" i="79"/>
  <c r="AD20" i="79"/>
  <c r="AC20" i="79"/>
  <c r="AA20" i="79"/>
  <c r="Z20" i="79"/>
  <c r="Y20" i="79"/>
  <c r="W20" i="79"/>
  <c r="V20" i="79"/>
  <c r="U20" i="79"/>
  <c r="T20" i="79"/>
  <c r="S20" i="79"/>
  <c r="R20" i="79"/>
  <c r="Q20" i="79"/>
  <c r="P20" i="79"/>
  <c r="O17" i="79"/>
  <c r="AO17" i="79"/>
  <c r="AN17" i="79"/>
  <c r="AM17" i="79"/>
  <c r="AL17" i="79"/>
  <c r="AK17" i="79"/>
  <c r="AJ17" i="79"/>
  <c r="AI17" i="79"/>
  <c r="AH17" i="79"/>
  <c r="AG17" i="79"/>
  <c r="AF17" i="79"/>
  <c r="AE17" i="79"/>
  <c r="AD17" i="79"/>
  <c r="AC17" i="79"/>
  <c r="AB17" i="79"/>
  <c r="AA17" i="79"/>
  <c r="Z17" i="79"/>
  <c r="Y17" i="79"/>
  <c r="X17" i="79"/>
  <c r="W17" i="79"/>
  <c r="V17" i="79"/>
  <c r="U17" i="79"/>
  <c r="T17" i="79"/>
  <c r="S17" i="79"/>
  <c r="R17" i="79"/>
  <c r="Q17" i="79"/>
  <c r="P17" i="79"/>
  <c r="N17" i="79"/>
  <c r="M17" i="79"/>
  <c r="L17" i="79"/>
  <c r="K17" i="79"/>
  <c r="J17" i="79"/>
  <c r="I17" i="79"/>
  <c r="H17" i="79"/>
  <c r="G17" i="79"/>
  <c r="F17" i="79"/>
  <c r="E17" i="79"/>
  <c r="D17" i="79"/>
  <c r="AO12" i="79"/>
  <c r="AN12" i="79"/>
  <c r="AM12" i="79"/>
  <c r="AL12" i="79"/>
  <c r="AK12" i="79"/>
  <c r="AJ12" i="79"/>
  <c r="AI12" i="79"/>
  <c r="AH12" i="79"/>
  <c r="AG12" i="79"/>
  <c r="AF12" i="79"/>
  <c r="AE12" i="79"/>
  <c r="AD12" i="79"/>
  <c r="AC12" i="79"/>
  <c r="AB12" i="79"/>
  <c r="AA12" i="79"/>
  <c r="Z12" i="79"/>
  <c r="Y12" i="79"/>
  <c r="X12" i="79"/>
  <c r="W12" i="79"/>
  <c r="V12" i="79"/>
  <c r="U12" i="79"/>
  <c r="T12" i="79"/>
  <c r="S12" i="79"/>
  <c r="R12" i="79"/>
  <c r="Q12" i="79"/>
  <c r="P12" i="79"/>
  <c r="O12" i="79"/>
  <c r="N12" i="79"/>
  <c r="M12" i="79"/>
  <c r="L12" i="79"/>
  <c r="K12" i="79"/>
  <c r="J12" i="79"/>
  <c r="I12" i="79"/>
  <c r="H12" i="79"/>
  <c r="G12" i="79"/>
  <c r="F12" i="79"/>
  <c r="D12" i="79"/>
  <c r="Z15" i="79"/>
  <c r="Y15" i="79"/>
  <c r="X15" i="79"/>
  <c r="W15" i="79"/>
  <c r="V15" i="79"/>
  <c r="V16" i="79"/>
  <c r="V14" i="79"/>
  <c r="U15" i="79"/>
  <c r="T15" i="79"/>
  <c r="S15" i="79"/>
  <c r="R15" i="79"/>
  <c r="Q15" i="79"/>
  <c r="P15" i="79"/>
  <c r="O15" i="79"/>
  <c r="N15" i="79"/>
  <c r="M15" i="79"/>
  <c r="L15" i="79"/>
  <c r="K15" i="79"/>
  <c r="J15" i="79"/>
  <c r="I15" i="79"/>
  <c r="H15" i="79"/>
  <c r="G15" i="79"/>
  <c r="F15" i="79"/>
  <c r="E15" i="79"/>
  <c r="D15" i="79"/>
  <c r="AO15" i="79"/>
  <c r="AN15" i="79"/>
  <c r="AM15" i="79"/>
  <c r="AL15" i="79"/>
  <c r="AK15" i="79"/>
  <c r="AJ15" i="79"/>
  <c r="AI15" i="79"/>
  <c r="AH15" i="79"/>
  <c r="AG15" i="79"/>
  <c r="AF15" i="79"/>
  <c r="AE15" i="79"/>
  <c r="AD15" i="79"/>
  <c r="AC15" i="79"/>
  <c r="AB15" i="79"/>
  <c r="AA15" i="79"/>
  <c r="AO14" i="79"/>
  <c r="AN14" i="79"/>
  <c r="AM14" i="79"/>
  <c r="AL14" i="79"/>
  <c r="AK14" i="79"/>
  <c r="AJ14" i="79"/>
  <c r="AI14" i="79"/>
  <c r="AH14" i="79"/>
  <c r="AG14" i="79"/>
  <c r="AF14" i="79"/>
  <c r="AE14" i="79"/>
  <c r="AD14" i="79"/>
  <c r="AC14" i="79"/>
  <c r="AB14" i="79"/>
  <c r="AA14" i="79"/>
  <c r="Z14" i="79"/>
  <c r="Y14" i="79"/>
  <c r="X14" i="79"/>
  <c r="W14" i="79"/>
  <c r="U14" i="79"/>
  <c r="T14" i="79"/>
  <c r="S14" i="79"/>
  <c r="R14" i="79"/>
  <c r="Q14" i="79"/>
  <c r="P14" i="79"/>
  <c r="O14" i="79"/>
  <c r="N14" i="79"/>
  <c r="M14" i="79"/>
  <c r="L14" i="79"/>
  <c r="K14" i="79"/>
  <c r="J14" i="79"/>
  <c r="I14" i="79"/>
  <c r="H14" i="79"/>
  <c r="G14" i="79"/>
  <c r="F14" i="79"/>
  <c r="E14" i="79"/>
  <c r="D14" i="79"/>
  <c r="AD16" i="79"/>
  <c r="AC16" i="79"/>
  <c r="Y16" i="79"/>
  <c r="T16" i="79"/>
  <c r="S16" i="79"/>
  <c r="N16" i="79"/>
  <c r="M16" i="79"/>
  <c r="L16" i="79"/>
  <c r="K16" i="79"/>
  <c r="J16" i="79"/>
  <c r="H16" i="79"/>
  <c r="G16" i="79"/>
  <c r="F16" i="79"/>
  <c r="E16" i="79"/>
  <c r="AO25" i="79" l="1"/>
  <c r="F26" i="79"/>
  <c r="I23" i="79"/>
  <c r="AO21" i="79"/>
  <c r="E13" i="79"/>
  <c r="AB20" i="79"/>
  <c r="D20" i="79"/>
  <c r="L20" i="79"/>
  <c r="H13" i="79"/>
  <c r="AP11" i="79"/>
  <c r="I7" i="79"/>
  <c r="F20" i="79"/>
  <c r="H20" i="79"/>
  <c r="F5" i="79"/>
  <c r="C32" i="79"/>
  <c r="C9" i="79"/>
  <c r="AP9" i="79" s="1"/>
  <c r="C15" i="79"/>
  <c r="AP15" i="79" s="1"/>
  <c r="I8" i="79"/>
  <c r="C25" i="79"/>
  <c r="AP25" i="79" s="1"/>
  <c r="F6" i="79"/>
  <c r="C6" i="79" s="1"/>
  <c r="AP6" i="79" s="1"/>
  <c r="I6" i="79"/>
  <c r="AO7" i="79"/>
  <c r="I25" i="79"/>
  <c r="D5" i="79"/>
  <c r="C14" i="79"/>
  <c r="AP14" i="79" s="1"/>
  <c r="C21" i="79"/>
  <c r="AP21" i="79" s="1"/>
  <c r="C26" i="79"/>
  <c r="AP26" i="79" s="1"/>
  <c r="J20" i="79"/>
  <c r="J27" i="79" s="1"/>
  <c r="C24" i="79"/>
  <c r="AP24" i="79" s="1"/>
  <c r="C23" i="79"/>
  <c r="AP23" i="79" s="1"/>
  <c r="C22" i="79"/>
  <c r="AP22" i="79" s="1"/>
  <c r="C10" i="79"/>
  <c r="AP10" i="79" s="1"/>
  <c r="AO8" i="79"/>
  <c r="F8" i="79"/>
  <c r="C7" i="79"/>
  <c r="AP7" i="79" s="1"/>
  <c r="AL5" i="79"/>
  <c r="AO13" i="79"/>
  <c r="F13" i="79"/>
  <c r="AN13" i="79"/>
  <c r="AG13" i="79"/>
  <c r="AM13" i="79"/>
  <c r="X13" i="79"/>
  <c r="AL20" i="79"/>
  <c r="X20" i="79"/>
  <c r="AM20" i="79"/>
  <c r="E20" i="79"/>
  <c r="E27" i="79" s="1"/>
  <c r="G20" i="79"/>
  <c r="G27" i="79" s="1"/>
  <c r="I20" i="79"/>
  <c r="K20" i="79"/>
  <c r="K27" i="79" s="1"/>
  <c r="M20" i="79"/>
  <c r="M27" i="79" s="1"/>
  <c r="AN20" i="79"/>
  <c r="AG20" i="79"/>
  <c r="AO20" i="79"/>
  <c r="C18" i="79"/>
  <c r="AP18" i="79" s="1"/>
  <c r="C19" i="79"/>
  <c r="AP19" i="79" s="1"/>
  <c r="S27" i="79"/>
  <c r="Y27" i="79"/>
  <c r="AC27" i="79"/>
  <c r="L27" i="79"/>
  <c r="N27" i="79"/>
  <c r="T27" i="79"/>
  <c r="V27" i="79"/>
  <c r="AD27" i="79"/>
  <c r="C17" i="79"/>
  <c r="AP17" i="79" s="1"/>
  <c r="C12" i="79"/>
  <c r="AP12" i="79" s="1"/>
  <c r="AL13" i="79"/>
  <c r="AM16" i="79"/>
  <c r="AA16" i="79"/>
  <c r="AA27" i="79" s="1"/>
  <c r="Z16" i="79"/>
  <c r="Z27" i="79" s="1"/>
  <c r="X16" i="79"/>
  <c r="W16" i="79"/>
  <c r="W27" i="79" s="1"/>
  <c r="U16" i="79"/>
  <c r="U27" i="79" s="1"/>
  <c r="R16" i="79"/>
  <c r="R27" i="79" s="1"/>
  <c r="Q16" i="79"/>
  <c r="Q27" i="79" s="1"/>
  <c r="O16" i="79"/>
  <c r="O27" i="79" s="1"/>
  <c r="P16" i="79"/>
  <c r="P27" i="79" s="1"/>
  <c r="I16" i="79"/>
  <c r="AO16" i="79"/>
  <c r="AN16" i="79"/>
  <c r="AL16" i="79"/>
  <c r="AK16" i="79"/>
  <c r="AK27" i="79" s="1"/>
  <c r="AJ16" i="79"/>
  <c r="AJ27" i="79" s="1"/>
  <c r="AI16" i="79"/>
  <c r="AI27" i="79" s="1"/>
  <c r="AH16" i="79"/>
  <c r="AH27" i="79" s="1"/>
  <c r="AG16" i="79"/>
  <c r="AF16" i="79"/>
  <c r="AF27" i="79" s="1"/>
  <c r="AE16" i="79"/>
  <c r="AE27" i="79" s="1"/>
  <c r="AB16" i="79"/>
  <c r="AB27" i="79" s="1"/>
  <c r="C5" i="79" l="1"/>
  <c r="AP5" i="79" s="1"/>
  <c r="D13" i="79"/>
  <c r="H27" i="79"/>
  <c r="D16" i="79"/>
  <c r="C16" i="79" s="1"/>
  <c r="AP16" i="79" s="1"/>
  <c r="I13" i="79"/>
  <c r="I27" i="79" s="1"/>
  <c r="C8" i="79"/>
  <c r="AP8" i="79" s="1"/>
  <c r="F27" i="79"/>
  <c r="C35" i="79"/>
  <c r="C31" i="79"/>
  <c r="AL27" i="79"/>
  <c r="AM27" i="79"/>
  <c r="AO27" i="79"/>
  <c r="C34" i="79"/>
  <c r="C13" i="79"/>
  <c r="AP13" i="79" s="1"/>
  <c r="AG27" i="79"/>
  <c r="C20" i="79"/>
  <c r="AP20" i="79" s="1"/>
  <c r="AN27" i="79"/>
  <c r="X27" i="79"/>
  <c r="D27" i="79"/>
  <c r="C33" i="79" l="1"/>
  <c r="C36" i="79" s="1"/>
  <c r="C27" i="79"/>
  <c r="AP27" i="79" s="1"/>
</calcChain>
</file>

<file path=xl/sharedStrings.xml><?xml version="1.0" encoding="utf-8"?>
<sst xmlns="http://schemas.openxmlformats.org/spreadsheetml/2006/main" count="942" uniqueCount="505">
  <si>
    <t>Họ tên</t>
  </si>
  <si>
    <t>Giới tính</t>
  </si>
  <si>
    <t>Ngày/tháng/năm sinh</t>
  </si>
  <si>
    <t>Nam</t>
  </si>
  <si>
    <t/>
  </si>
  <si>
    <t>Biên chế</t>
  </si>
  <si>
    <t>12/12</t>
  </si>
  <si>
    <t>THPT</t>
  </si>
  <si>
    <t>Tiến sỹ</t>
  </si>
  <si>
    <t>B1</t>
  </si>
  <si>
    <t>Sở GDĐT TPHCM</t>
  </si>
  <si>
    <t>Thạc sỹ</t>
  </si>
  <si>
    <t>Thạc sỹ QLGD</t>
  </si>
  <si>
    <t>01/09/2001</t>
  </si>
  <si>
    <t>Trung cấp</t>
  </si>
  <si>
    <t>B2</t>
  </si>
  <si>
    <t>01/10/2016</t>
  </si>
  <si>
    <t>Nữ</t>
  </si>
  <si>
    <t>01/10/2015</t>
  </si>
  <si>
    <t>Trưởng Phòng</t>
  </si>
  <si>
    <t>Đại học</t>
  </si>
  <si>
    <t>01/04/1993</t>
  </si>
  <si>
    <t>Nguyễn Thanh Lâm</t>
  </si>
  <si>
    <t>07/02/1960</t>
  </si>
  <si>
    <t>01/02/2008</t>
  </si>
  <si>
    <t>01/10/1987</t>
  </si>
  <si>
    <t>14/01/2005</t>
  </si>
  <si>
    <t>01/01/1991</t>
  </si>
  <si>
    <t>Hợp đồng không thời hạn</t>
  </si>
  <si>
    <t>01/09/2015</t>
  </si>
  <si>
    <t>Quản trị kinh doanh</t>
  </si>
  <si>
    <t>Sơ cấp</t>
  </si>
  <si>
    <t>01/08/2015</t>
  </si>
  <si>
    <t>03/08/2015</t>
  </si>
  <si>
    <t>Phó Trưởng phòng</t>
  </si>
  <si>
    <t>Cao đẳng</t>
  </si>
  <si>
    <t>Tin học</t>
  </si>
  <si>
    <t>Võ Thị Anh Đào</t>
  </si>
  <si>
    <t>29/07/1965</t>
  </si>
  <si>
    <t>08/05/1989</t>
  </si>
  <si>
    <t>01/07/2005</t>
  </si>
  <si>
    <t>Hợp đồng có thời hạn</t>
  </si>
  <si>
    <t>01/09/2010</t>
  </si>
  <si>
    <t>01/05/2012</t>
  </si>
  <si>
    <t>Kỹ thuật điện và điện tử</t>
  </si>
  <si>
    <t>Công nghệ thông tin</t>
  </si>
  <si>
    <t>01/12/2013</t>
  </si>
  <si>
    <t>01/01/2010</t>
  </si>
  <si>
    <t>Điện tử công nghiệp</t>
  </si>
  <si>
    <t>Nguyễn Minh Đức</t>
  </si>
  <si>
    <t>19/02/1960</t>
  </si>
  <si>
    <t>Nguyễn Tam Cương</t>
  </si>
  <si>
    <t>13/02/1963</t>
  </si>
  <si>
    <t>01/10/2008</t>
  </si>
  <si>
    <t>Lê Phi Trường</t>
  </si>
  <si>
    <t>04/01/1987</t>
  </si>
  <si>
    <t>THCS</t>
  </si>
  <si>
    <t>01/11/2009</t>
  </si>
  <si>
    <t>Lê Xuân Thủy</t>
  </si>
  <si>
    <t>07/09/1980</t>
  </si>
  <si>
    <t>Trần Minh Tuấn</t>
  </si>
  <si>
    <t>17/11/1986</t>
  </si>
  <si>
    <t>Đào Anh Tuấn</t>
  </si>
  <si>
    <t>23/10/1990</t>
  </si>
  <si>
    <t>Trần Thanh Trúc</t>
  </si>
  <si>
    <t>22/09/1990</t>
  </si>
  <si>
    <t>Võ Thị Kim Thư</t>
  </si>
  <si>
    <t>16/09/1990</t>
  </si>
  <si>
    <t>Lương Xuân Thịnh</t>
  </si>
  <si>
    <t>04/04/1991</t>
  </si>
  <si>
    <t>Huỳnh Bá Triết</t>
  </si>
  <si>
    <t>28/03/1994</t>
  </si>
  <si>
    <t>Trần Quốc Định</t>
  </si>
  <si>
    <t>03/12/1991</t>
  </si>
  <si>
    <t>18/02/2014</t>
  </si>
  <si>
    <t>Lê Hồng Anh Tuấn</t>
  </si>
  <si>
    <t>16/06/1991</t>
  </si>
  <si>
    <t>Thân Thị Nhung</t>
  </si>
  <si>
    <t>19/07/1991</t>
  </si>
  <si>
    <t>Nguyễn Việt Tiến</t>
  </si>
  <si>
    <t>01/03/1992</t>
  </si>
  <si>
    <t>Phạm Lê Đông Hưng</t>
  </si>
  <si>
    <t>30/10/1991</t>
  </si>
  <si>
    <t>7/12</t>
  </si>
  <si>
    <t>9/12</t>
  </si>
  <si>
    <t>Huỳnh Thanh Nhàn</t>
  </si>
  <si>
    <t>22/11/1991</t>
  </si>
  <si>
    <t>10/12</t>
  </si>
  <si>
    <t>Lê Hùng Thanh</t>
  </si>
  <si>
    <t>22/05/1960</t>
  </si>
  <si>
    <t>20/03/1990</t>
  </si>
  <si>
    <t>Huỳnh Thị Thu Nga</t>
  </si>
  <si>
    <t>28/02/1965</t>
  </si>
  <si>
    <t>01/04/2013</t>
  </si>
  <si>
    <t>Lê Thị Thiện</t>
  </si>
  <si>
    <t>24/07/1965</t>
  </si>
  <si>
    <t>Phạm Huỳnh Kim Ngân</t>
  </si>
  <si>
    <t>14/03/1995</t>
  </si>
  <si>
    <t>Nguyễn Thị Hồng Thắm</t>
  </si>
  <si>
    <t>28/01/1991</t>
  </si>
  <si>
    <t>Võ Minh Phương</t>
  </si>
  <si>
    <t>21/02/1985</t>
  </si>
  <si>
    <t>01/11/2006</t>
  </si>
  <si>
    <t>03/03/2016</t>
  </si>
  <si>
    <t>Hồ Thị Khuyên</t>
  </si>
  <si>
    <t>10/10/1987</t>
  </si>
  <si>
    <t>Hà Thị Hậu</t>
  </si>
  <si>
    <t>05/04/1990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</si>
  <si>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</si>
  <si>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</si>
  <si>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</si>
  <si>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</si>
  <si>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</si>
  <si>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</si>
  <si>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</si>
  <si>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</si>
  <si>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</si>
  <si>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</si>
  <si>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</si>
  <si>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</si>
  <si>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</si>
  <si>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</si>
  <si>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</si>
  <si>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</si>
  <si>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</si>
  <si>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</si>
  <si>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</si>
  <si>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</si>
  <si>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</si>
  <si>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</si>
  <si>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</si>
  <si>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A2</t>
  </si>
  <si>
    <t>X</t>
  </si>
  <si>
    <t>Đơn vị</t>
  </si>
  <si>
    <t>Khoa Kinh tế</t>
  </si>
  <si>
    <t>Khoa Lý luận Chính trị</t>
  </si>
  <si>
    <t>Khoa Công nghệ thông tin</t>
  </si>
  <si>
    <t>Khoa Khoa học cơ bản</t>
  </si>
  <si>
    <t>Phòng Khảo thí và Đảm bảo chất lượng</t>
  </si>
  <si>
    <t>Phòng Công tác chính trị - HSSV</t>
  </si>
  <si>
    <t>Phòng Tuyển sinh - Đào tạo</t>
  </si>
  <si>
    <t>Phòng Quản trị - Dịch vụ</t>
  </si>
  <si>
    <t>Phòng Kế hoạch - Tài chính</t>
  </si>
  <si>
    <t>TT Quan hệ Doanh nghiệp</t>
  </si>
  <si>
    <t>Phòng Quản lý khoa học và Hợp tác quốc tế</t>
  </si>
  <si>
    <t>Tổ Thanh tra - Pháp chế</t>
  </si>
  <si>
    <t>Phòng Tổ chức - Hành chính - Tổng hợp</t>
  </si>
  <si>
    <t xml:space="preserve">TT Đào tạo </t>
  </si>
  <si>
    <t>IC3</t>
  </si>
  <si>
    <t>STT</t>
  </si>
  <si>
    <t>Trần Hồng Thảo</t>
  </si>
  <si>
    <t>04/03/1990</t>
  </si>
  <si>
    <t>B</t>
  </si>
  <si>
    <t>NVSP dành cho GV CĐ, ĐH</t>
  </si>
  <si>
    <t>Nguyễn Thị Minh Thùy</t>
  </si>
  <si>
    <t>22/12/1993</t>
  </si>
  <si>
    <t>TPHCM</t>
  </si>
  <si>
    <t>Bình Định</t>
  </si>
  <si>
    <t>Trà Vinh</t>
  </si>
  <si>
    <t>Quảng Ngãi</t>
  </si>
  <si>
    <t>TP. Hồ Chí Minh</t>
  </si>
  <si>
    <t>TP. Lâm Đồng</t>
  </si>
  <si>
    <t>Đà Lạt</t>
  </si>
  <si>
    <t>Gia Định</t>
  </si>
  <si>
    <t>xã Quảng Sơn, Quảng Xương, Thanh hóa</t>
  </si>
  <si>
    <t>Quảng Bình</t>
  </si>
  <si>
    <t>Quãng Ngãi</t>
  </si>
  <si>
    <t>A</t>
  </si>
  <si>
    <t>12/04/2017</t>
  </si>
  <si>
    <t>TT Điều hành &amp; Quản lý dữ liệu</t>
  </si>
  <si>
    <t>Điện thoại DD</t>
  </si>
  <si>
    <t>CA. TPHCM</t>
  </si>
  <si>
    <t>CA.TPHCM</t>
  </si>
  <si>
    <t>01203178786</t>
  </si>
  <si>
    <t>22/05/2013</t>
  </si>
  <si>
    <t>Cục Cảnh sát Đăng ký quản lý cư trú</t>
  </si>
  <si>
    <t>01669215578</t>
  </si>
  <si>
    <t>044187000041</t>
  </si>
  <si>
    <t>15/03/2016</t>
  </si>
  <si>
    <t>Số 1, hẻm 229, đường Tân Kỳ Tân Quý, P. Tân Sơn Nhì, Q. Tân Phú, TPHCM</t>
  </si>
  <si>
    <t>0947941942</t>
  </si>
  <si>
    <t>hothikhuyen2011@gmail.com</t>
  </si>
  <si>
    <t>01682129060</t>
  </si>
  <si>
    <t>0906970116</t>
  </si>
  <si>
    <t>D16/18/1E Ấp 4B, tỉnh Vĩnh Lộc, Bình Chánh, TPHCM</t>
  </si>
  <si>
    <t>01632954169</t>
  </si>
  <si>
    <t>0934666015</t>
  </si>
  <si>
    <t>022169820</t>
  </si>
  <si>
    <t>02/02/2010</t>
  </si>
  <si>
    <t>57/1/8 Phạm Ngũ Lão, Phường 7, Q. Gò Vấp, TPHCM</t>
  </si>
  <si>
    <t>0908254418</t>
  </si>
  <si>
    <t>11 Đường 24A Khu phố chợ An Dương Vương P10 - Q6</t>
  </si>
  <si>
    <t>0908994498</t>
  </si>
  <si>
    <t>lephitruong@gmail.com</t>
  </si>
  <si>
    <t>021706675</t>
  </si>
  <si>
    <t>08/06/2001</t>
  </si>
  <si>
    <t>2321 Tổ 52, Phường 10, Quận Tân Bình, TPHCM</t>
  </si>
  <si>
    <t>01225620040</t>
  </si>
  <si>
    <t>025569020</t>
  </si>
  <si>
    <t>21/05/2015</t>
  </si>
  <si>
    <t>318/8 Đường TTH 22, P. Tân Thới Hiệp, Q. 12, TPHCM</t>
  </si>
  <si>
    <t>0902399277</t>
  </si>
  <si>
    <t>thuyle_qtri@yahoo.com</t>
  </si>
  <si>
    <t>0981820082</t>
  </si>
  <si>
    <t>25/08/2007</t>
  </si>
  <si>
    <t>438 Điện Biên Phủ, P17, Bình Thạnh</t>
  </si>
  <si>
    <t>0908 042 421</t>
  </si>
  <si>
    <t>nguyenminh_do@yahoo.com</t>
  </si>
  <si>
    <t>407 Lô F Cư xá Thanh Đa, P27, Q.Bình Thạnh</t>
  </si>
  <si>
    <t>0908291031</t>
  </si>
  <si>
    <t>ntcuong132@yahoo.com</t>
  </si>
  <si>
    <t>020683994</t>
  </si>
  <si>
    <t>Căn hộ B18.30 Chung cư Số 4, Phan Chu Trinh (nối dài), Phường 12, Quận Bình Thạnh, TPHCM</t>
  </si>
  <si>
    <t>0903991094</t>
  </si>
  <si>
    <t>ntlamltt@gmail.com</t>
  </si>
  <si>
    <t>01203715911</t>
  </si>
  <si>
    <t>CA. Quảng Ngãi</t>
  </si>
  <si>
    <t>0908142575</t>
  </si>
  <si>
    <t>0982739204</t>
  </si>
  <si>
    <t>01214321033</t>
  </si>
  <si>
    <t>024799754</t>
  </si>
  <si>
    <t>254 Đường Tôn Đản, Phường 8, Quận 4, TPHCM</t>
  </si>
  <si>
    <t>0962117779</t>
  </si>
  <si>
    <t>phamledonghung@yahoo.com.vn</t>
  </si>
  <si>
    <t>0972291377</t>
  </si>
  <si>
    <t>01255577356</t>
  </si>
  <si>
    <t>051086000128</t>
  </si>
  <si>
    <t>151 Đường số 8, Phường 11, Quận Gò Vấp, TPHCM</t>
  </si>
  <si>
    <t>0903870724</t>
  </si>
  <si>
    <t>tranminhtuan31@gmail.com</t>
  </si>
  <si>
    <t>334615169</t>
  </si>
  <si>
    <t>CA. Trà Vinh</t>
  </si>
  <si>
    <t>Ngãi Trung, Tập Ngãi, Tiểu Cần, Trà Vinh</t>
  </si>
  <si>
    <t>0916282944</t>
  </si>
  <si>
    <t>0908343857</t>
  </si>
  <si>
    <t>15/03/2010</t>
  </si>
  <si>
    <t>212334198</t>
  </si>
  <si>
    <t>Trường Định - Tịnh Khê - Sơn Tịnh - Quãng Ngãi</t>
  </si>
  <si>
    <t>0966833168</t>
  </si>
  <si>
    <t>minhphuongltt@gmail.com</t>
  </si>
  <si>
    <t>021710592</t>
  </si>
  <si>
    <t>429/26 Nguyễn Kiệm, P9, Q. Phú Nhuận, TPHCM</t>
  </si>
  <si>
    <t>0908468607</t>
  </si>
  <si>
    <t>vtanhdao@gmail.com</t>
  </si>
  <si>
    <t>0973171638</t>
  </si>
  <si>
    <t>Chuyên viên</t>
  </si>
  <si>
    <t>C</t>
  </si>
  <si>
    <t>Cao Xuân Giang</t>
  </si>
  <si>
    <t>0978317466</t>
  </si>
  <si>
    <t>25/12/1989</t>
  </si>
  <si>
    <t>TOEIC 475</t>
  </si>
  <si>
    <t>12/9/2018</t>
  </si>
  <si>
    <t>TH UDCB</t>
  </si>
  <si>
    <t>UD CNTT CB</t>
  </si>
  <si>
    <t>Trần Văn Đông</t>
  </si>
  <si>
    <t>0964345549</t>
  </si>
  <si>
    <t>12/12/1990</t>
  </si>
  <si>
    <t>Tin học UDCB</t>
  </si>
  <si>
    <t>Trường ĐH Kinh tế TPHCM</t>
  </si>
  <si>
    <t>01/02/2019</t>
  </si>
  <si>
    <t>Trường ĐH SPKT TPHCM</t>
  </si>
  <si>
    <t>GV</t>
  </si>
  <si>
    <t>- SP Bậc 2</t>
  </si>
  <si>
    <t>Không</t>
  </si>
  <si>
    <t>052063000099</t>
  </si>
  <si>
    <t>25/03/2019</t>
  </si>
  <si>
    <t>068060000066</t>
  </si>
  <si>
    <t>05/01/2019</t>
  </si>
  <si>
    <t>25/09/2017</t>
  </si>
  <si>
    <t>27/06/2014</t>
  </si>
  <si>
    <t>28/12/2017</t>
  </si>
  <si>
    <t>Cục cảnh sát đăng ký quản lý cư trú</t>
  </si>
  <si>
    <t>079165005663</t>
  </si>
  <si>
    <t>12/09/2017</t>
  </si>
  <si>
    <t>Khoa Xây dựng</t>
  </si>
  <si>
    <t>Trung tâm Thư viện</t>
  </si>
  <si>
    <t>Khoa Cơ khí</t>
  </si>
  <si>
    <t>Khoa Động lực</t>
  </si>
  <si>
    <t>Khoa Điện - Điện tử</t>
  </si>
  <si>
    <t>Khoa May - Thời trang</t>
  </si>
  <si>
    <t>Khoa Nhiệt - Lạnh</t>
  </si>
  <si>
    <t>079087007136</t>
  </si>
  <si>
    <t>10/05/2017</t>
  </si>
  <si>
    <t>Kinh</t>
  </si>
  <si>
    <t>Phật</t>
  </si>
  <si>
    <t>Thiên chúa</t>
  </si>
  <si>
    <t>Tỉnh Long An</t>
  </si>
  <si>
    <t>Huyện Đông Hưng, Tỉnh Thái Bình</t>
  </si>
  <si>
    <t>Tỉnh Thừa Thiên - Huế</t>
  </si>
  <si>
    <t>xã Bình Lập, Huyện Châu Thành, Tỉnh Long An</t>
  </si>
  <si>
    <t>Xã Phước Thắng, Huyện Tuy Phước, Tỉnh Bình Ðịnh</t>
  </si>
  <si>
    <t>Xã Nghĩa Trung, Huyện Tư Nghĩa, Tỉnh Quảng Ngãi</t>
  </si>
  <si>
    <t>Huyện Lương Tài, Tỉnh Bắc Ninh</t>
  </si>
  <si>
    <t>Quận Cái Răng, Thành phố Cần Thơ</t>
  </si>
  <si>
    <t>0296241666</t>
  </si>
  <si>
    <t>7914072363</t>
  </si>
  <si>
    <t>0207086293</t>
  </si>
  <si>
    <t>0296241604</t>
  </si>
  <si>
    <t>7913162766</t>
  </si>
  <si>
    <t>7915315280</t>
  </si>
  <si>
    <t>0201155208</t>
  </si>
  <si>
    <t>7908440424</t>
  </si>
  <si>
    <t>7911094457</t>
  </si>
  <si>
    <t>0204227018</t>
  </si>
  <si>
    <t>7914098267</t>
  </si>
  <si>
    <t>0296241609</t>
  </si>
  <si>
    <t>7912233916</t>
  </si>
  <si>
    <t>ĐH</t>
  </si>
  <si>
    <t>- Thạc sỹ
- Đại học</t>
  </si>
  <si>
    <t>Trường CĐ Lý Tự Trọng TPHCM</t>
  </si>
  <si>
    <t>Nhân viên</t>
  </si>
  <si>
    <t>NV</t>
  </si>
  <si>
    <t>Giảng viên</t>
  </si>
  <si>
    <t>TC</t>
  </si>
  <si>
    <t>CĐ</t>
  </si>
  <si>
    <t>THS</t>
  </si>
  <si>
    <t>C1</t>
  </si>
  <si>
    <t>- Quản lý giáo dục
- Điện - Điện tử</t>
  </si>
  <si>
    <t>20/12/2018</t>
  </si>
  <si>
    <t>08/03/2012</t>
  </si>
  <si>
    <t>04/01/2013</t>
  </si>
  <si>
    <t>06/10/2013</t>
  </si>
  <si>
    <t>26/09/2006</t>
  </si>
  <si>
    <t>x</t>
  </si>
  <si>
    <t>- Quản lý giáo dục
- Kinh tế ngoại thương</t>
  </si>
  <si>
    <t>Trình độ chuyên môn</t>
  </si>
  <si>
    <t>- Kỹ thuật Cơ khí Động lực
- Cơ khí động lực</t>
  </si>
  <si>
    <t>Chưa có</t>
  </si>
  <si>
    <r>
      <t xml:space="preserve">- </t>
    </r>
    <r>
      <rPr>
        <sz val="12"/>
        <color rgb="FFFF0000"/>
        <rFont val="Times New Roman"/>
        <family val="1"/>
      </rPr>
      <t>Chưa có
- Đã có</t>
    </r>
  </si>
  <si>
    <t>- 20/04/2013
- 25/11/2009</t>
  </si>
  <si>
    <t>- Chứng chỉ nghề Sửa chữa ô tô bậc 3/7
- Kỹ năng nghề Quốc gia Công nghệ Ô tô bậc 3</t>
  </si>
  <si>
    <t>25/11/2009</t>
  </si>
  <si>
    <t>Trường ĐH SPKT TP. HCM</t>
  </si>
  <si>
    <t>- 28/12/2017
- 21/11/2018</t>
  </si>
  <si>
    <t>- Trường CĐ Lý Tự Trọng TPHCM
- Tổng cục GDNN</t>
  </si>
  <si>
    <t>- CC Autocad 2D-3D tại Trường Tin học Lạc Quan ngày 24/11/2007</t>
  </si>
  <si>
    <t>- SP Bậc 2 
- SP Bậc 1</t>
  </si>
  <si>
    <t>Trường ĐH Ngân hàng TPHCM</t>
  </si>
  <si>
    <t>IIG</t>
  </si>
  <si>
    <t>Trường ĐH SP HN</t>
  </si>
  <si>
    <t>22/8/2016</t>
  </si>
  <si>
    <t>TT BD CT Quận Tân Bình</t>
  </si>
  <si>
    <t>- A
- B</t>
  </si>
  <si>
    <t>TT BD Chính trị Quận Tân Bình</t>
  </si>
  <si>
    <t>Kỹ sư giáo dục</t>
  </si>
  <si>
    <t>SP dạy nghề dành cho GV dạy TC nghề, CĐ nghề</t>
  </si>
  <si>
    <t>Trường ĐH Công nghệ TPHCM</t>
  </si>
  <si>
    <t>28/9/1989</t>
  </si>
  <si>
    <t>- 25/4/1995
- 09/05/1994</t>
  </si>
  <si>
    <t>- Trường ĐH SPKT TPHCM
- Trường ĐH Tổng hợp TPHCM</t>
  </si>
  <si>
    <t>- CC Kỹ năng dạy lý thuyết tại Viện Nghiên cứu Phát triển giáo dục ngày 14/9/2001.
- CC Đào tạo và BD nghề Quản lý chất lượng tại CH Liên bang Đức ngày 7/10/1998.</t>
  </si>
  <si>
    <t>07/09/2015</t>
  </si>
  <si>
    <t>Trường CĐ nghề TPHCM</t>
  </si>
  <si>
    <t>Chứng chỉ nghề Công nghệ Hàn bậc 3/7</t>
  </si>
  <si>
    <t>- Học viện Kỹ thuật Quân sự
- Trường ĐH SP KT TPHCM</t>
  </si>
  <si>
    <t>Trường ĐH Ngoại ngữ - Tin học TPHCM</t>
  </si>
  <si>
    <t>- Trường CĐ Nghề TPHCM
- Trường ĐH SP TPHCM</t>
  </si>
  <si>
    <t>7/9/2015</t>
  </si>
  <si>
    <t>TT Hỗ trợ Phát triển UD CN Tin học - Ngoại ngữ</t>
  </si>
  <si>
    <t>15/01/2014</t>
  </si>
  <si>
    <t>- QL Khoa học và công nghệ
- Cơ khí chế tạo máy</t>
  </si>
  <si>
    <t>- 30/9/2013
- 12/10/1996</t>
  </si>
  <si>
    <t>- 26/12/2005
- 15/5/2002</t>
  </si>
  <si>
    <t>Trường ĐH Dân lập - Ngoại ngữ - Tin học TPHCM</t>
  </si>
  <si>
    <t>- CN Công nghệ máy điều khiển chương trình số CAD/CAM-CNC tại Trường ĐH SPKT TPHCM ngày 20/1/2003.
- CC Triết học, PP NC KH, LL dạy học ĐH tại Trường ĐH SPKT TPHCM ngày 16/10/2007
- CN BD chuyên đề CN Hàn tại Sở LĐTB-XH ngày 30/3/2007.
- CN Thiết kế sản phẩm, ứng dụng CAD/CAM-CNC tại Trường ĐH SPKT TPHCM ngày 15/9/2008.
- CN Học lớp nhận thức về Đảng tại Sở GDĐT TPHCM ngày 10/3/2009</t>
  </si>
  <si>
    <t>Chứng chỉ nghề Quản trị mạng máy tính bậc 3/7</t>
  </si>
  <si>
    <t>Trường ĐH Vinh</t>
  </si>
  <si>
    <t>18/12/2013</t>
  </si>
  <si>
    <r>
      <t xml:space="preserve">- Đã có
</t>
    </r>
    <r>
      <rPr>
        <sz val="12"/>
        <color rgb="FFFF0000"/>
        <rFont val="Times New Roman"/>
        <family val="1"/>
      </rPr>
      <t>- Chưa có</t>
    </r>
  </si>
  <si>
    <t>- SP dạy nghề dành cho GV TC, CĐ
- NVSP dành cho GV</t>
  </si>
  <si>
    <t>Trường ĐH Mở TPHCM</t>
  </si>
  <si>
    <t>31/3/2011</t>
  </si>
  <si>
    <t>- 7/9/2015
- 3/12/2012</t>
  </si>
  <si>
    <t>25/9/2014</t>
  </si>
  <si>
    <t>Trường ĐH SP Huế</t>
  </si>
  <si>
    <t>- IC3
- B</t>
  </si>
  <si>
    <t>Trường ĐH Sư phạm HN</t>
  </si>
  <si>
    <t>- Kinh doanh &amp; Quản lý
- Kế toán</t>
  </si>
  <si>
    <t>- 21/10/2008
- 15/10/2002</t>
  </si>
  <si>
    <t>06/1/2016</t>
  </si>
  <si>
    <t>- 9/10/2018
- 30/10/2002</t>
  </si>
  <si>
    <t>- 
- Sở GDĐT TPHCM</t>
  </si>
  <si>
    <t>- Đại học
- B</t>
  </si>
  <si>
    <t>- 31/7/2017
- 14/2/2003</t>
  </si>
  <si>
    <t>- Trường ĐH Mở TPHCM
- Trường ĐH Sư phạm TPHCM</t>
  </si>
  <si>
    <t>- CN PP giảng dạy ĐH và LL dạy học ĐH tại Viện nghiên cứu GD ngày 12/3/2012</t>
  </si>
  <si>
    <r>
      <t xml:space="preserve">- Đã có
</t>
    </r>
    <r>
      <rPr>
        <sz val="12"/>
        <color rgb="FFFF0000"/>
        <rFont val="Times New Roman"/>
        <family val="1"/>
      </rPr>
      <t>- chưa có</t>
    </r>
  </si>
  <si>
    <t>- Trường ĐH Vinh
- Trường ĐH Bách khoa</t>
  </si>
  <si>
    <t>10/4/2019</t>
  </si>
  <si>
    <t>Trường ĐH Nội vụ HN</t>
  </si>
  <si>
    <t>- Trường ĐH Vinh
- Trường ĐH Ngoại thương TPHCM</t>
  </si>
  <si>
    <t>- 18/12/2013
- 10/8/1996</t>
  </si>
  <si>
    <t>- B1
- B
- A</t>
  </si>
  <si>
    <t>- Trường ĐH Vinh
- Trường ĐH Kinh tế TPHCM
- Trường ĐH Kinh tế TPHCM</t>
  </si>
  <si>
    <t>- 11/3/2013
- 20/10/1993
- 15/6/1994</t>
  </si>
  <si>
    <t>- BD GV chính (hạng II) tại Trường ĐH SP TPHCM ngày 15/5/2019
- CN Sơ cấp LLCT tại TT BD Chính trị Quận Tân Bình TPHCM ngày 15/1/2014.
- CN BD CBCCNN ngành GDĐT tại Trường CB QLGD - ĐT II ngày 4/2/2004.
- CC Kỹ năng dạy lý thuyết tại Viện NC PT GD ngày 14/9/2001.
- CN Hoàn thành chương trình BD Kiến thức QPAN đối tượng 3 tại Trường Quân sự TPHCM ngày 28/4/2017.
- Bằng TN Kỹ thuật viên cơ khí, thợ cả huấn luyện sản xuất tại Liên bang CH XHCN CN Xô Viết ngày 27/5/1987.</t>
  </si>
  <si>
    <t>Số TT</t>
  </si>
  <si>
    <t>Tổng</t>
  </si>
  <si>
    <t>Chức vụ/ Chức danh</t>
  </si>
  <si>
    <t>Kiêm chức</t>
  </si>
  <si>
    <t>Trình độ Tin học</t>
  </si>
  <si>
    <t>Trình độ Ngoại ngữ</t>
  </si>
  <si>
    <t>Trình độ Lý luận Chính trị</t>
  </si>
  <si>
    <t>Hợp đồng</t>
  </si>
  <si>
    <t>Đảng viên</t>
  </si>
  <si>
    <t xml:space="preserve">Trưởng, Phụ trách phòng  </t>
  </si>
  <si>
    <t>Phó Trưởng đơn vị</t>
  </si>
  <si>
    <t>Trưởng Bộ môn, Tổ trưởng</t>
  </si>
  <si>
    <t>Khác</t>
  </si>
  <si>
    <t>UD CNTT NC</t>
  </si>
  <si>
    <t>SC</t>
  </si>
  <si>
    <t>Trên TC</t>
  </si>
  <si>
    <t>Biên chế + Không thời hạn + Nghị định 68 (Sở)</t>
  </si>
  <si>
    <t>Hợp đồng trường</t>
  </si>
  <si>
    <t>Ban Giám hiệu</t>
  </si>
  <si>
    <t>Phòng Tổ chức -HC-TH</t>
  </si>
  <si>
    <t>Phòng Kế hoạch - TC</t>
  </si>
  <si>
    <t>Phòng Quản trị - DV</t>
  </si>
  <si>
    <t>Khoa CN Điện - Điện tử</t>
  </si>
  <si>
    <t>TT Y tế</t>
  </si>
  <si>
    <t>TỔNG</t>
  </si>
  <si>
    <t>Trưởng các phòng ban, trung tâm:</t>
  </si>
  <si>
    <t>Phó các phòng ban, trung tâm:</t>
  </si>
  <si>
    <t>Trưởng khoa:</t>
  </si>
  <si>
    <t>Phó Trưởng khoa:</t>
  </si>
  <si>
    <t>Trưởng bộ môn:</t>
  </si>
  <si>
    <t>Giảng viên (trưởng, phó khoa + Trưởng bộ môn + giảng viên + kiêm chức):</t>
  </si>
  <si>
    <t>PP</t>
  </si>
  <si>
    <t>TP</t>
  </si>
  <si>
    <t>DH</t>
  </si>
  <si>
    <t>11/01/2018</t>
  </si>
  <si>
    <t>18/01/2013</t>
  </si>
  <si>
    <t>Trường ĐH Công nghiệp Thực phẩm TPHCM</t>
  </si>
  <si>
    <t>Trường ĐH Tài nguyên Môi trường TPHCM</t>
  </si>
  <si>
    <t>SPDN dành cho GV dạy trình độ CĐ nghề, TC nghề</t>
  </si>
  <si>
    <t>Trường ĐH Tài chính - Marketing</t>
  </si>
  <si>
    <t>29/12/2016</t>
  </si>
  <si>
    <t>26/12/2017</t>
  </si>
  <si>
    <t>- SP Địa lý
- Quản lý nhà nước (Hành chính)</t>
  </si>
  <si>
    <t>- Trường ĐH SP (ĐH Huế)
- Học viện Hành chính Quốc Gia</t>
  </si>
  <si>
    <t>- 19/08/2011
- 14/08/2018</t>
  </si>
  <si>
    <t>11/07/2011</t>
  </si>
  <si>
    <t>TT Ngoại ngữ - BD Kiến thức Đông Á</t>
  </si>
  <si>
    <t>- CN BD Kiến thức về Đảng tại Trường ĐH SP ngày 15/01/2011.
- CN BD NV hành chính VP trong nhà trường tại Trường CB QLGD ngày 25/06/2014.</t>
  </si>
  <si>
    <t>17/11/2015</t>
  </si>
  <si>
    <t>- 18/01/2013
- 14/10/2005</t>
  </si>
  <si>
    <t>17/06/2014</t>
  </si>
  <si>
    <t>15/03/2019</t>
  </si>
  <si>
    <t>24/02/2014</t>
  </si>
  <si>
    <t>23/06/2014</t>
  </si>
  <si>
    <t>Chứng chỉ Điện công nghiệp bậc 3/7</t>
  </si>
  <si>
    <t>25/05/2013</t>
  </si>
  <si>
    <t>15/04/2011</t>
  </si>
  <si>
    <t>Trường Cán bộ TPHCM</t>
  </si>
  <si>
    <t>- CN BD kiến thức về Đảng theo chương trình quy định của Trung ương tại TT Bồi dưỡng Chính trị ngày 23/03/2011.</t>
  </si>
  <si>
    <t>35</t>
  </si>
  <si>
    <t>39</t>
  </si>
  <si>
    <t>61</t>
  </si>
  <si>
    <t>147</t>
  </si>
  <si>
    <t>197</t>
  </si>
  <si>
    <t>240</t>
  </si>
  <si>
    <t>244</t>
  </si>
  <si>
    <t>283</t>
  </si>
  <si>
    <t>291</t>
  </si>
  <si>
    <t>303</t>
  </si>
  <si>
    <t>312</t>
  </si>
  <si>
    <t>316</t>
  </si>
  <si>
    <t>15/11/2018</t>
  </si>
  <si>
    <t>Trường CĐ Cơ điện HN</t>
  </si>
  <si>
    <t>21/04/2014</t>
  </si>
  <si>
    <t>15/08/2018</t>
  </si>
  <si>
    <t>THÁNG 4</t>
  </si>
  <si>
    <t>313</t>
  </si>
  <si>
    <t>THÁNG 5</t>
  </si>
  <si>
    <t>Phòng Thanh tra Giáo dục - Công tác sinh viên</t>
  </si>
  <si>
    <t>Lâm Thị Phương Thảo</t>
  </si>
  <si>
    <t>22/3/1997</t>
  </si>
  <si>
    <t>0357597277</t>
  </si>
  <si>
    <t>Huỳnh Chí Giỏi</t>
  </si>
  <si>
    <t>13/5/1993</t>
  </si>
  <si>
    <t>0909990185</t>
  </si>
  <si>
    <t>THÁNG 6</t>
  </si>
  <si>
    <t>Trần Anh Mỹ</t>
  </si>
  <si>
    <t>0926779139</t>
  </si>
  <si>
    <t>tháng 7</t>
  </si>
  <si>
    <t>tháng 8</t>
  </si>
  <si>
    <t>- Công nghệ chế tạo máy
- Thực hành Tiện cơ bản
-Thực hành Tiện nâng cao
- Nguyên lý cắt kim loại
- Đồ gá
-Đồ án Công nghệ chế tạo máy</t>
  </si>
  <si>
    <t>- Quản trị mạng trên Linux
- Mạng máy tính và quản trị mạng
- Quản trị hệ thống mail server</t>
  </si>
  <si>
    <t>Nguyễn Thị Thủy Tiên</t>
  </si>
  <si>
    <t>24/03/1993</t>
  </si>
  <si>
    <t>Phòng KHCN&amp;QHQT</t>
  </si>
  <si>
    <t>tháng 9</t>
  </si>
  <si>
    <t>Lê Trần Thanh Nga</t>
  </si>
  <si>
    <t>09/03/1993</t>
  </si>
  <si>
    <t>0916602895</t>
  </si>
  <si>
    <t>Lê Thị Thúy Oanh</t>
  </si>
  <si>
    <t>0859999828</t>
  </si>
  <si>
    <t>Huỳnh Văn Quang</t>
  </si>
  <si>
    <t>28/05/1992</t>
  </si>
  <si>
    <t>0901311613</t>
  </si>
  <si>
    <t>Ghi chú</t>
  </si>
  <si>
    <t>DS Trưởng thành đoàn đợt 2, NH 2019-2020</t>
  </si>
  <si>
    <t>Trưởng thành đoàn NH 2020-2021</t>
  </si>
  <si>
    <t>Mới tuyển</t>
  </si>
  <si>
    <t>NGUYỄN MỸ TIÊN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</si>
</sst>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/yyyy;@"/>
    <numFmt numFmtId="165" formatCode="[$-1010000]d/m/yyyy;@"/>
  </numFmts>
  <fonts count="3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FF000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sz val="12"/>
      <color rgb="FF2E3D47"/>
      <name val="Times New Roman"/>
      <family val="1"/>
    </font>
    <font>
      <sz val="18"/>
      <name val="Times New Roman"/>
      <family val="1"/>
    </font>
    <font>
      <sz val="10"/>
      <color theme="1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86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4" fillId="8" borderId="8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20" fillId="32" borderId="0" applyNumberFormat="0" applyBorder="0" applyAlignment="0" applyProtection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</cellStyleXfs>
  <cellXfs count="139">
    <xf numFmtId="0" fontId="0" fillId="0" borderId="0" xfId="0"/>
    <xf numFmtId="49" fontId="24" fillId="33" borderId="10" xfId="0" applyNumberFormat="1" applyFont="1" applyFill="1" applyBorder="1" applyAlignment="1">
      <alignment horizontal="left" vertical="center" wrapText="1"/>
    </xf>
    <xf numFmtId="49" fontId="24" fillId="33" borderId="10" xfId="0" applyNumberFormat="1" applyFont="1" applyFill="1" applyBorder="1" applyAlignment="1">
      <alignment horizontal="center" vertical="center" wrapText="1"/>
    </xf>
    <xf numFmtId="49" fontId="24" fillId="33" borderId="10" xfId="81" applyNumberFormat="1" applyFont="1" applyFill="1" applyBorder="1" applyAlignment="1">
      <alignment horizontal="center" vertical="center" wrapText="1"/>
    </xf>
    <xf numFmtId="164" fontId="24" fillId="33" borderId="10" xfId="81" applyNumberFormat="1" applyFont="1" applyFill="1" applyBorder="1" applyAlignment="1">
      <alignment horizontal="center" vertical="center" wrapText="1"/>
    </xf>
    <xf numFmtId="0" fontId="24" fillId="33" borderId="10" xfId="0" applyFont="1" applyFill="1" applyBorder="1" applyAlignment="1">
      <alignment wrapText="1"/>
    </xf>
    <xf numFmtId="164" fontId="24" fillId="33" borderId="10" xfId="0" applyNumberFormat="1" applyFont="1" applyFill="1" applyBorder="1" applyAlignment="1">
      <alignment horizontal="center" vertical="center" wrapText="1"/>
    </xf>
    <xf numFmtId="49" fontId="24" fillId="33" borderId="10" xfId="0" quotePrefix="1" applyNumberFormat="1" applyFont="1" applyFill="1" applyBorder="1" applyAlignment="1">
      <alignment horizontal="center" vertical="center" wrapText="1"/>
    </xf>
    <xf numFmtId="49" fontId="24" fillId="33" borderId="10" xfId="81" quotePrefix="1" applyNumberFormat="1" applyFont="1" applyFill="1" applyBorder="1" applyAlignment="1">
      <alignment horizontal="center" vertical="center" wrapText="1"/>
    </xf>
    <xf numFmtId="0" fontId="24" fillId="33" borderId="10" xfId="0" applyFont="1" applyFill="1" applyBorder="1" applyAlignment="1">
      <alignment horizontal="center" vertical="center" wrapText="1"/>
    </xf>
    <xf numFmtId="164" fontId="24" fillId="33" borderId="10" xfId="81" quotePrefix="1" applyNumberFormat="1" applyFont="1" applyFill="1" applyBorder="1" applyAlignment="1">
      <alignment horizontal="center" vertical="center" wrapText="1"/>
    </xf>
    <xf numFmtId="0" fontId="24" fillId="33" borderId="10" xfId="0" quotePrefix="1" applyFont="1" applyFill="1" applyBorder="1" applyAlignment="1">
      <alignment horizontal="center" vertical="center" wrapText="1"/>
    </xf>
    <xf numFmtId="0" fontId="24" fillId="33" borderId="10" xfId="0" applyFont="1" applyFill="1" applyBorder="1" applyAlignment="1">
      <alignment horizontal="left" vertical="center" wrapText="1"/>
    </xf>
    <xf numFmtId="0" fontId="24" fillId="33" borderId="10" xfId="81" quotePrefix="1" applyFont="1" applyFill="1" applyBorder="1" applyAlignment="1">
      <alignment horizontal="center" vertical="center" wrapText="1"/>
    </xf>
    <xf numFmtId="0" fontId="24" fillId="33" borderId="10" xfId="0" applyFont="1" applyFill="1" applyBorder="1" applyAlignment="1">
      <alignment vertical="center" wrapText="1"/>
    </xf>
    <xf numFmtId="0" fontId="24" fillId="33" borderId="10" xfId="0" quotePrefix="1" applyFont="1" applyFill="1" applyBorder="1" applyAlignment="1">
      <alignment vertical="center" wrapText="1"/>
    </xf>
    <xf numFmtId="49" fontId="24" fillId="33" borderId="10" xfId="0" quotePrefix="1" applyNumberFormat="1" applyFont="1" applyFill="1" applyBorder="1" applyAlignment="1">
      <alignment horizontal="left" vertical="center" wrapText="1"/>
    </xf>
    <xf numFmtId="0" fontId="24" fillId="33" borderId="10" xfId="0" quotePrefix="1" applyFont="1" applyFill="1" applyBorder="1" applyAlignment="1">
      <alignment horizontal="left" vertical="center" wrapText="1"/>
    </xf>
    <xf numFmtId="0" fontId="24" fillId="33" borderId="0" xfId="0" applyFont="1" applyFill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7" fillId="33" borderId="10" xfId="0" applyFont="1" applyFill="1" applyBorder="1" applyAlignment="1">
      <alignment vertical="center" wrapText="1"/>
    </xf>
    <xf numFmtId="14" fontId="29" fillId="33" borderId="10" xfId="0" applyNumberFormat="1" applyFont="1" applyFill="1" applyBorder="1" applyAlignment="1">
      <alignment horizontal="center" vertical="center" wrapText="1"/>
    </xf>
    <xf numFmtId="0" fontId="24" fillId="36" borderId="0" xfId="0" applyFont="1" applyFill="1"/>
    <xf numFmtId="0" fontId="26" fillId="0" borderId="10" xfId="0" applyFont="1" applyBorder="1" applyAlignment="1">
      <alignment horizontal="left" vertical="center" wrapText="1"/>
    </xf>
    <xf numFmtId="0" fontId="26" fillId="34" borderId="10" xfId="0" applyFont="1" applyFill="1" applyBorder="1" applyAlignment="1">
      <alignment horizontal="center" vertical="center" wrapText="1"/>
    </xf>
    <xf numFmtId="0" fontId="26" fillId="38" borderId="10" xfId="0" applyFont="1" applyFill="1" applyBorder="1" applyAlignment="1">
      <alignment horizontal="center" vertical="center" wrapText="1"/>
    </xf>
    <xf numFmtId="0" fontId="26" fillId="35" borderId="10" xfId="0" applyFont="1" applyFill="1" applyBorder="1" applyAlignment="1">
      <alignment horizontal="center" vertical="center" wrapText="1"/>
    </xf>
    <xf numFmtId="0" fontId="26" fillId="39" borderId="10" xfId="0" applyFont="1" applyFill="1" applyBorder="1" applyAlignment="1">
      <alignment horizontal="center" vertical="center" wrapText="1"/>
    </xf>
    <xf numFmtId="0" fontId="26" fillId="40" borderId="10" xfId="0" applyFont="1" applyFill="1" applyBorder="1" applyAlignment="1">
      <alignment horizontal="center" vertical="center" wrapText="1"/>
    </xf>
    <xf numFmtId="0" fontId="26" fillId="41" borderId="10" xfId="0" applyFont="1" applyFill="1" applyBorder="1" applyAlignment="1">
      <alignment horizontal="center" vertical="center" wrapText="1"/>
    </xf>
    <xf numFmtId="0" fontId="26" fillId="42" borderId="10" xfId="0" applyFont="1" applyFill="1" applyBorder="1" applyAlignment="1">
      <alignment horizontal="center" vertical="center" wrapText="1"/>
    </xf>
    <xf numFmtId="0" fontId="26" fillId="37" borderId="10" xfId="0" applyFont="1" applyFill="1" applyBorder="1" applyAlignment="1">
      <alignment horizontal="center" vertical="center" wrapText="1"/>
    </xf>
    <xf numFmtId="0" fontId="26" fillId="43" borderId="10" xfId="0" applyFont="1" applyFill="1" applyBorder="1" applyAlignment="1">
      <alignment horizontal="center" vertical="center" wrapText="1"/>
    </xf>
    <xf numFmtId="0" fontId="26" fillId="0" borderId="10" xfId="0" quotePrefix="1" applyFont="1" applyBorder="1" applyAlignment="1">
      <alignment horizontal="center" vertical="center" wrapText="1"/>
    </xf>
    <xf numFmtId="0" fontId="27" fillId="0" borderId="10" xfId="0" applyFont="1" applyFill="1" applyBorder="1" applyAlignment="1">
      <alignment vertical="center" wrapText="1"/>
    </xf>
    <xf numFmtId="49" fontId="27" fillId="33" borderId="10" xfId="0" applyNumberFormat="1" applyFont="1" applyFill="1" applyBorder="1" applyAlignment="1">
      <alignment horizontal="left" vertical="center" wrapText="1"/>
    </xf>
    <xf numFmtId="49" fontId="28" fillId="33" borderId="10" xfId="0" applyNumberFormat="1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/>
    </xf>
    <xf numFmtId="0" fontId="28" fillId="0" borderId="10" xfId="0" applyFont="1" applyBorder="1" applyAlignment="1">
      <alignment horizontal="center" vertical="center" wrapText="1"/>
    </xf>
    <xf numFmtId="0" fontId="28" fillId="37" borderId="10" xfId="0" applyFont="1" applyFill="1" applyBorder="1" applyAlignment="1">
      <alignment horizontal="center" vertical="center" wrapText="1"/>
    </xf>
    <xf numFmtId="0" fontId="28" fillId="34" borderId="10" xfId="0" applyFont="1" applyFill="1" applyBorder="1" applyAlignment="1">
      <alignment horizontal="center" vertical="center" wrapText="1"/>
    </xf>
    <xf numFmtId="0" fontId="28" fillId="38" borderId="10" xfId="0" applyFont="1" applyFill="1" applyBorder="1" applyAlignment="1">
      <alignment horizontal="center" vertical="center" wrapText="1"/>
    </xf>
    <xf numFmtId="0" fontId="28" fillId="35" borderId="10" xfId="0" applyFont="1" applyFill="1" applyBorder="1" applyAlignment="1">
      <alignment horizontal="center" vertical="center" wrapText="1"/>
    </xf>
    <xf numFmtId="0" fontId="28" fillId="39" borderId="10" xfId="0" applyFont="1" applyFill="1" applyBorder="1" applyAlignment="1">
      <alignment horizontal="center" vertical="center" wrapText="1"/>
    </xf>
    <xf numFmtId="0" fontId="28" fillId="40" borderId="10" xfId="0" applyFont="1" applyFill="1" applyBorder="1" applyAlignment="1">
      <alignment horizontal="center" vertical="center" wrapText="1"/>
    </xf>
    <xf numFmtId="0" fontId="28" fillId="41" borderId="10" xfId="0" applyFont="1" applyFill="1" applyBorder="1" applyAlignment="1">
      <alignment horizontal="center" vertical="center" wrapText="1"/>
    </xf>
    <xf numFmtId="0" fontId="28" fillId="42" borderId="10" xfId="0" applyFont="1" applyFill="1" applyBorder="1" applyAlignment="1">
      <alignment horizontal="center" vertical="center" wrapText="1"/>
    </xf>
    <xf numFmtId="0" fontId="28" fillId="43" borderId="10" xfId="0" applyFont="1" applyFill="1" applyBorder="1" applyAlignment="1">
      <alignment horizontal="center" vertical="center" wrapText="1"/>
    </xf>
    <xf numFmtId="0" fontId="26" fillId="0" borderId="13" xfId="0" quotePrefix="1" applyFont="1" applyBorder="1" applyAlignment="1">
      <alignment horizontal="center" vertical="center" wrapText="1"/>
    </xf>
    <xf numFmtId="0" fontId="27" fillId="0" borderId="13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37" borderId="10" xfId="0" applyFont="1" applyFill="1" applyBorder="1" applyAlignment="1">
      <alignment horizontal="center" vertical="center" wrapText="1"/>
    </xf>
    <xf numFmtId="0" fontId="27" fillId="35" borderId="10" xfId="0" applyFont="1" applyFill="1" applyBorder="1" applyAlignment="1">
      <alignment horizontal="center" vertical="center" wrapText="1"/>
    </xf>
    <xf numFmtId="0" fontId="27" fillId="39" borderId="10" xfId="0" applyFont="1" applyFill="1" applyBorder="1" applyAlignment="1">
      <alignment horizontal="center" vertical="center" wrapText="1"/>
    </xf>
    <xf numFmtId="0" fontId="27" fillId="40" borderId="10" xfId="0" applyFont="1" applyFill="1" applyBorder="1" applyAlignment="1">
      <alignment horizontal="center" vertical="center" wrapText="1"/>
    </xf>
    <xf numFmtId="0" fontId="27" fillId="41" borderId="10" xfId="0" applyFont="1" applyFill="1" applyBorder="1" applyAlignment="1">
      <alignment horizontal="center" vertical="center" wrapText="1"/>
    </xf>
    <xf numFmtId="0" fontId="27" fillId="42" borderId="10" xfId="0" applyFont="1" applyFill="1" applyBorder="1" applyAlignment="1">
      <alignment horizontal="center" vertical="center" wrapText="1"/>
    </xf>
    <xf numFmtId="0" fontId="27" fillId="34" borderId="10" xfId="0" applyFont="1" applyFill="1" applyBorder="1" applyAlignment="1">
      <alignment horizontal="center" vertical="center" wrapText="1"/>
    </xf>
    <xf numFmtId="1" fontId="26" fillId="40" borderId="10" xfId="0" applyNumberFormat="1" applyFont="1" applyFill="1" applyBorder="1" applyAlignment="1">
      <alignment horizontal="center" vertical="center" wrapText="1"/>
    </xf>
    <xf numFmtId="49" fontId="26" fillId="40" borderId="10" xfId="0" applyNumberFormat="1" applyFont="1" applyFill="1" applyBorder="1" applyAlignment="1">
      <alignment horizontal="center" vertical="center" wrapText="1"/>
    </xf>
    <xf numFmtId="0" fontId="24" fillId="33" borderId="10" xfId="0" applyFont="1" applyFill="1" applyBorder="1" applyAlignment="1">
      <alignment horizontal="center" vertical="center"/>
    </xf>
    <xf numFmtId="0" fontId="24" fillId="33" borderId="0" xfId="0" applyFont="1" applyFill="1"/>
    <xf numFmtId="0" fontId="24" fillId="33" borderId="0" xfId="0" applyFont="1" applyFill="1" applyBorder="1" applyAlignment="1">
      <alignment horizontal="center" vertical="center" wrapText="1"/>
    </xf>
    <xf numFmtId="49" fontId="25" fillId="33" borderId="10" xfId="0" applyNumberFormat="1" applyFont="1" applyFill="1" applyBorder="1" applyAlignment="1">
      <alignment horizontal="center" vertical="center" wrapText="1"/>
    </xf>
    <xf numFmtId="0" fontId="25" fillId="33" borderId="10" xfId="0" applyFont="1" applyFill="1" applyBorder="1" applyAlignment="1">
      <alignment horizontal="center" vertical="center" wrapText="1"/>
    </xf>
    <xf numFmtId="0" fontId="24" fillId="34" borderId="10" xfId="0" quotePrefix="1" applyFont="1" applyFill="1" applyBorder="1" applyAlignment="1">
      <alignment horizontal="center" vertical="center" wrapText="1"/>
    </xf>
    <xf numFmtId="49" fontId="24" fillId="34" borderId="10" xfId="0" applyNumberFormat="1" applyFont="1" applyFill="1" applyBorder="1" applyAlignment="1">
      <alignment horizontal="left" vertical="center" wrapText="1"/>
    </xf>
    <xf numFmtId="0" fontId="24" fillId="34" borderId="10" xfId="0" applyFont="1" applyFill="1" applyBorder="1" applyAlignment="1">
      <alignment horizontal="center" vertical="center" wrapText="1"/>
    </xf>
    <xf numFmtId="49" fontId="24" fillId="34" borderId="10" xfId="0" applyNumberFormat="1" applyFont="1" applyFill="1" applyBorder="1" applyAlignment="1">
      <alignment horizontal="center" vertical="center" wrapText="1"/>
    </xf>
    <xf numFmtId="0" fontId="24" fillId="34" borderId="10" xfId="0" applyFont="1" applyFill="1" applyBorder="1" applyAlignment="1">
      <alignment horizontal="center" vertical="center"/>
    </xf>
    <xf numFmtId="0" fontId="24" fillId="34" borderId="0" xfId="0" applyFont="1" applyFill="1"/>
    <xf numFmtId="0" fontId="24" fillId="33" borderId="0" xfId="0" applyFont="1" applyFill="1"/>
    <xf numFmtId="49" fontId="23" fillId="33" borderId="10" xfId="0" applyNumberFormat="1" applyFont="1" applyFill="1" applyBorder="1" applyAlignment="1">
      <alignment horizontal="left" vertical="center" wrapText="1"/>
    </xf>
    <xf numFmtId="0" fontId="24" fillId="33" borderId="0" xfId="0" applyFont="1" applyFill="1"/>
    <xf numFmtId="0" fontId="24" fillId="33" borderId="0" xfId="0" applyFont="1" applyFill="1"/>
    <xf numFmtId="0" fontId="24" fillId="34" borderId="10" xfId="0" applyFont="1" applyFill="1" applyBorder="1" applyAlignment="1">
      <alignment wrapText="1"/>
    </xf>
    <xf numFmtId="49" fontId="24" fillId="34" borderId="10" xfId="81" applyNumberFormat="1" applyFont="1" applyFill="1" applyBorder="1" applyAlignment="1">
      <alignment horizontal="center" vertical="center" wrapText="1"/>
    </xf>
    <xf numFmtId="0" fontId="24" fillId="34" borderId="10" xfId="0" quotePrefix="1" applyFont="1" applyFill="1" applyBorder="1" applyAlignment="1">
      <alignment horizontal="left" vertical="center" wrapText="1"/>
    </xf>
    <xf numFmtId="0" fontId="24" fillId="36" borderId="10" xfId="0" quotePrefix="1" applyFont="1" applyFill="1" applyBorder="1" applyAlignment="1">
      <alignment horizontal="center" vertical="center" wrapText="1"/>
    </xf>
    <xf numFmtId="49" fontId="24" fillId="36" borderId="10" xfId="0" applyNumberFormat="1" applyFont="1" applyFill="1" applyBorder="1" applyAlignment="1">
      <alignment horizontal="left" vertical="center" wrapText="1"/>
    </xf>
    <xf numFmtId="0" fontId="24" fillId="36" borderId="10" xfId="0" applyFont="1" applyFill="1" applyBorder="1" applyAlignment="1">
      <alignment wrapText="1"/>
    </xf>
    <xf numFmtId="49" fontId="24" fillId="36" borderId="10" xfId="0" applyNumberFormat="1" applyFont="1" applyFill="1" applyBorder="1" applyAlignment="1">
      <alignment horizontal="center" vertical="center" wrapText="1"/>
    </xf>
    <xf numFmtId="49" fontId="24" fillId="36" borderId="10" xfId="81" applyNumberFormat="1" applyFont="1" applyFill="1" applyBorder="1" applyAlignment="1">
      <alignment horizontal="center" vertical="center" wrapText="1"/>
    </xf>
    <xf numFmtId="164" fontId="24" fillId="36" borderId="10" xfId="81" applyNumberFormat="1" applyFont="1" applyFill="1" applyBorder="1" applyAlignment="1">
      <alignment horizontal="center" vertical="center" wrapText="1"/>
    </xf>
    <xf numFmtId="0" fontId="24" fillId="36" borderId="10" xfId="0" applyFont="1" applyFill="1" applyBorder="1" applyAlignment="1">
      <alignment horizontal="center" vertical="center" wrapText="1"/>
    </xf>
    <xf numFmtId="49" fontId="24" fillId="36" borderId="10" xfId="81" quotePrefix="1" applyNumberFormat="1" applyFont="1" applyFill="1" applyBorder="1" applyAlignment="1">
      <alignment horizontal="center" vertical="center" wrapText="1"/>
    </xf>
    <xf numFmtId="164" fontId="24" fillId="36" borderId="10" xfId="0" applyNumberFormat="1" applyFont="1" applyFill="1" applyBorder="1" applyAlignment="1">
      <alignment horizontal="center" vertical="center" wrapText="1"/>
    </xf>
    <xf numFmtId="0" fontId="24" fillId="36" borderId="10" xfId="0" applyFont="1" applyFill="1" applyBorder="1" applyAlignment="1">
      <alignment horizontal="left" vertical="center" wrapText="1"/>
    </xf>
    <xf numFmtId="0" fontId="24" fillId="36" borderId="10" xfId="0" applyFont="1" applyFill="1" applyBorder="1" applyAlignment="1">
      <alignment horizontal="center" vertical="center"/>
    </xf>
    <xf numFmtId="0" fontId="30" fillId="0" borderId="0" xfId="0" applyFont="1"/>
    <xf numFmtId="49" fontId="24" fillId="34" borderId="10" xfId="81" quotePrefix="1" applyNumberFormat="1" applyFont="1" applyFill="1" applyBorder="1" applyAlignment="1">
      <alignment horizontal="center" vertical="center" wrapText="1"/>
    </xf>
    <xf numFmtId="164" fontId="24" fillId="34" borderId="10" xfId="81" quotePrefix="1" applyNumberFormat="1" applyFont="1" applyFill="1" applyBorder="1" applyAlignment="1">
      <alignment horizontal="center" vertical="center" wrapText="1"/>
    </xf>
    <xf numFmtId="49" fontId="24" fillId="34" borderId="10" xfId="0" quotePrefix="1" applyNumberFormat="1" applyFont="1" applyFill="1" applyBorder="1" applyAlignment="1">
      <alignment horizontal="center" vertical="center" wrapText="1"/>
    </xf>
    <xf numFmtId="0" fontId="24" fillId="33" borderId="0" xfId="0" applyFont="1" applyFill="1"/>
    <xf numFmtId="14" fontId="29" fillId="34" borderId="10" xfId="0" applyNumberFormat="1" applyFont="1" applyFill="1" applyBorder="1" applyAlignment="1">
      <alignment horizontal="center" vertical="center" wrapText="1"/>
    </xf>
    <xf numFmtId="164" fontId="24" fillId="34" borderId="10" xfId="0" quotePrefix="1" applyNumberFormat="1" applyFont="1" applyFill="1" applyBorder="1" applyAlignment="1">
      <alignment horizontal="center" vertical="center" wrapText="1"/>
    </xf>
    <xf numFmtId="49" fontId="22" fillId="34" borderId="10" xfId="82" applyNumberFormat="1" applyFill="1" applyBorder="1" applyAlignment="1">
      <alignment horizontal="center" vertical="center" wrapText="1"/>
    </xf>
    <xf numFmtId="49" fontId="24" fillId="33" borderId="14" xfId="0" quotePrefix="1" applyNumberFormat="1" applyFont="1" applyFill="1" applyBorder="1" applyAlignment="1">
      <alignment horizontal="left" vertical="center" wrapText="1"/>
    </xf>
    <xf numFmtId="49" fontId="24" fillId="33" borderId="14" xfId="0" applyNumberFormat="1" applyFont="1" applyFill="1" applyBorder="1" applyAlignment="1">
      <alignment horizontal="left" vertical="center" wrapText="1"/>
    </xf>
    <xf numFmtId="0" fontId="24" fillId="33" borderId="14" xfId="0" applyFont="1" applyFill="1" applyBorder="1" applyAlignment="1">
      <alignment horizontal="left" vertical="center" wrapText="1"/>
    </xf>
    <xf numFmtId="0" fontId="24" fillId="33" borderId="10" xfId="0" applyFont="1" applyFill="1" applyBorder="1"/>
    <xf numFmtId="0" fontId="24" fillId="33" borderId="0" xfId="0" applyFont="1" applyFill="1"/>
    <xf numFmtId="164" fontId="24" fillId="34" borderId="10" xfId="81" applyNumberFormat="1" applyFont="1" applyFill="1" applyBorder="1" applyAlignment="1">
      <alignment horizontal="center" vertical="center" wrapText="1"/>
    </xf>
    <xf numFmtId="0" fontId="24" fillId="34" borderId="10" xfId="0" applyFont="1" applyFill="1" applyBorder="1" applyAlignment="1">
      <alignment vertical="center" wrapText="1"/>
    </xf>
    <xf numFmtId="164" fontId="24" fillId="34" borderId="10" xfId="0" applyNumberFormat="1" applyFont="1" applyFill="1" applyBorder="1" applyAlignment="1">
      <alignment horizontal="center" vertical="center" wrapText="1"/>
    </xf>
    <xf numFmtId="0" fontId="24" fillId="34" borderId="10" xfId="0" applyFont="1" applyFill="1" applyBorder="1" applyAlignment="1">
      <alignment horizontal="left" vertical="center" wrapText="1"/>
    </xf>
    <xf numFmtId="0" fontId="24" fillId="34" borderId="14" xfId="0" applyFont="1" applyFill="1" applyBorder="1" applyAlignment="1">
      <alignment horizontal="left" vertical="center" wrapText="1"/>
    </xf>
    <xf numFmtId="0" fontId="24" fillId="34" borderId="10" xfId="0" applyFont="1" applyFill="1" applyBorder="1"/>
    <xf numFmtId="0" fontId="24" fillId="33" borderId="0" xfId="0" applyFont="1" applyFill="1" applyAlignment="1">
      <alignment horizontal="center" vertical="center"/>
    </xf>
    <xf numFmtId="0" fontId="24" fillId="33" borderId="0" xfId="0" applyFont="1" applyFill="1"/>
    <xf numFmtId="0" fontId="24" fillId="0" borderId="10" xfId="0" quotePrefix="1" applyFont="1" applyBorder="1" applyAlignment="1">
      <alignment horizontal="left" vertical="center" wrapText="1"/>
    </xf>
    <xf numFmtId="0" fontId="31" fillId="0" borderId="10" xfId="0" quotePrefix="1" applyFont="1" applyBorder="1" applyAlignment="1">
      <alignment vertical="center" wrapText="1"/>
    </xf>
    <xf numFmtId="49" fontId="24" fillId="33" borderId="11" xfId="0" applyNumberFormat="1" applyFont="1" applyFill="1" applyBorder="1" applyAlignment="1">
      <alignment horizontal="left" vertical="center" wrapText="1"/>
    </xf>
    <xf numFmtId="49" fontId="24" fillId="33" borderId="11" xfId="0" applyNumberFormat="1" applyFont="1" applyFill="1" applyBorder="1" applyAlignment="1">
      <alignment horizontal="center" vertical="center" wrapText="1"/>
    </xf>
    <xf numFmtId="0" fontId="24" fillId="33" borderId="0" xfId="0" applyFont="1" applyFill="1"/>
    <xf numFmtId="0" fontId="24" fillId="33" borderId="10" xfId="0" quotePrefix="1" applyFont="1" applyFill="1" applyBorder="1"/>
    <xf numFmtId="49" fontId="24" fillId="33" borderId="11" xfId="81" quotePrefix="1" applyNumberFormat="1" applyFont="1" applyFill="1" applyBorder="1" applyAlignment="1">
      <alignment horizontal="center" vertical="center" wrapText="1"/>
    </xf>
    <xf numFmtId="0" fontId="24" fillId="33" borderId="0" xfId="0" applyFont="1" applyFill="1" applyAlignment="1">
      <alignment wrapText="1"/>
    </xf>
    <xf numFmtId="0" fontId="23" fillId="33" borderId="11" xfId="0" applyFont="1" applyFill="1" applyBorder="1" applyAlignment="1">
      <alignment horizontal="center" wrapText="1"/>
    </xf>
    <xf numFmtId="0" fontId="23" fillId="33" borderId="12" xfId="0" applyFont="1" applyFill="1" applyBorder="1" applyAlignment="1">
      <alignment horizontal="center" wrapText="1"/>
    </xf>
    <xf numFmtId="0" fontId="23" fillId="33" borderId="10" xfId="0" applyFont="1" applyFill="1" applyBorder="1" applyAlignment="1">
      <alignment horizontal="center" vertical="center" wrapText="1"/>
    </xf>
    <xf numFmtId="0" fontId="23" fillId="33" borderId="11" xfId="0" applyFont="1" applyFill="1" applyBorder="1" applyAlignment="1">
      <alignment horizontal="center" vertical="center" wrapText="1"/>
    </xf>
    <xf numFmtId="0" fontId="23" fillId="33" borderId="12" xfId="0" applyFont="1" applyFill="1" applyBorder="1" applyAlignment="1">
      <alignment horizontal="center" vertical="center" wrapText="1"/>
    </xf>
    <xf numFmtId="0" fontId="27" fillId="43" borderId="10" xfId="0" applyFont="1" applyFill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0" fontId="27" fillId="37" borderId="11" xfId="0" applyFont="1" applyFill="1" applyBorder="1" applyAlignment="1">
      <alignment horizontal="center" vertical="center" wrapText="1"/>
    </xf>
    <xf numFmtId="0" fontId="27" fillId="37" borderId="12" xfId="0" applyFont="1" applyFill="1" applyBorder="1" applyAlignment="1">
      <alignment horizontal="center" vertical="center" wrapText="1"/>
    </xf>
    <xf numFmtId="0" fontId="27" fillId="34" borderId="10" xfId="0" applyFont="1" applyFill="1" applyBorder="1" applyAlignment="1">
      <alignment horizontal="center" vertical="center" wrapText="1"/>
    </xf>
    <xf numFmtId="0" fontId="27" fillId="38" borderId="10" xfId="0" applyFont="1" applyFill="1" applyBorder="1" applyAlignment="1">
      <alignment horizontal="center" vertical="center" wrapText="1"/>
    </xf>
    <xf numFmtId="0" fontId="27" fillId="35" borderId="10" xfId="0" applyFont="1" applyFill="1" applyBorder="1" applyAlignment="1">
      <alignment horizontal="center" vertical="center" wrapText="1"/>
    </xf>
    <xf numFmtId="0" fontId="27" fillId="39" borderId="10" xfId="0" applyFont="1" applyFill="1" applyBorder="1" applyAlignment="1">
      <alignment horizontal="center" vertical="center" wrapText="1"/>
    </xf>
    <xf numFmtId="0" fontId="27" fillId="40" borderId="10" xfId="0" applyFont="1" applyFill="1" applyBorder="1" applyAlignment="1">
      <alignment horizontal="center" vertical="center" wrapText="1"/>
    </xf>
    <xf numFmtId="0" fontId="27" fillId="41" borderId="10" xfId="0" applyFont="1" applyFill="1" applyBorder="1" applyAlignment="1">
      <alignment horizontal="center" vertical="center" wrapText="1"/>
    </xf>
    <xf numFmtId="0" fontId="27" fillId="42" borderId="10" xfId="0" applyFont="1" applyFill="1" applyBorder="1" applyAlignment="1">
      <alignment horizontal="center" vertical="center" wrapText="1"/>
    </xf>
    <xf numFmtId="0" fontId="27" fillId="37" borderId="10" xfId="0" applyFont="1" applyFill="1" applyBorder="1" applyAlignment="1">
      <alignment horizontal="center" vertical="center" wrapText="1"/>
    </xf>
    <xf numFmtId="165" fontId="24" fillId="0" borderId="10" xfId="0" applyNumberFormat="1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left" vertical="center"/>
    </xf>
  </cellXfs>
  <cellStyles count="86">
    <cellStyle name="20% - Accent1" xfId="19" builtinId="30" customBuiltin="1"/>
    <cellStyle name="20% - Accent1 2" xfId="43"/>
    <cellStyle name="20% - Accent1 3" xfId="56"/>
    <cellStyle name="20% - Accent1 4" xfId="69"/>
    <cellStyle name="20% - Accent2" xfId="23" builtinId="34" customBuiltin="1"/>
    <cellStyle name="20% - Accent2 2" xfId="45"/>
    <cellStyle name="20% - Accent2 3" xfId="58"/>
    <cellStyle name="20% - Accent2 4" xfId="71"/>
    <cellStyle name="20% - Accent3" xfId="27" builtinId="38" customBuiltin="1"/>
    <cellStyle name="20% - Accent3 2" xfId="47"/>
    <cellStyle name="20% - Accent3 3" xfId="60"/>
    <cellStyle name="20% - Accent3 4" xfId="73"/>
    <cellStyle name="20% - Accent4" xfId="31" builtinId="42" customBuiltin="1"/>
    <cellStyle name="20% - Accent4 2" xfId="49"/>
    <cellStyle name="20% - Accent4 3" xfId="62"/>
    <cellStyle name="20% - Accent4 4" xfId="75"/>
    <cellStyle name="20% - Accent5" xfId="35" builtinId="46" customBuiltin="1"/>
    <cellStyle name="20% - Accent5 2" xfId="51"/>
    <cellStyle name="20% - Accent5 3" xfId="64"/>
    <cellStyle name="20% - Accent5 4" xfId="77"/>
    <cellStyle name="20% - Accent6" xfId="39" builtinId="50" customBuiltin="1"/>
    <cellStyle name="20% - Accent6 2" xfId="53"/>
    <cellStyle name="20% - Accent6 3" xfId="66"/>
    <cellStyle name="20% - Accent6 4" xfId="79"/>
    <cellStyle name="40% - Accent1" xfId="20" builtinId="31" customBuiltin="1"/>
    <cellStyle name="40% - Accent1 2" xfId="44"/>
    <cellStyle name="40% - Accent1 3" xfId="57"/>
    <cellStyle name="40% - Accent1 4" xfId="70"/>
    <cellStyle name="40% - Accent2" xfId="24" builtinId="35" customBuiltin="1"/>
    <cellStyle name="40% - Accent2 2" xfId="46"/>
    <cellStyle name="40% - Accent2 3" xfId="59"/>
    <cellStyle name="40% - Accent2 4" xfId="72"/>
    <cellStyle name="40% - Accent3" xfId="28" builtinId="39" customBuiltin="1"/>
    <cellStyle name="40% - Accent3 2" xfId="48"/>
    <cellStyle name="40% - Accent3 3" xfId="61"/>
    <cellStyle name="40% - Accent3 4" xfId="74"/>
    <cellStyle name="40% - Accent4" xfId="32" builtinId="43" customBuiltin="1"/>
    <cellStyle name="40% - Accent4 2" xfId="50"/>
    <cellStyle name="40% - Accent4 3" xfId="63"/>
    <cellStyle name="40% - Accent4 4" xfId="76"/>
    <cellStyle name="40% - Accent5" xfId="36" builtinId="47" customBuiltin="1"/>
    <cellStyle name="40% - Accent5 2" xfId="52"/>
    <cellStyle name="40% - Accent5 3" xfId="65"/>
    <cellStyle name="40% - Accent5 4" xfId="78"/>
    <cellStyle name="40% - Accent6" xfId="40" builtinId="51" customBuiltin="1"/>
    <cellStyle name="40% - Accent6 2" xfId="54"/>
    <cellStyle name="40% - Accent6 3" xfId="67"/>
    <cellStyle name="40% - Accent6 4" xfId="80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8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81"/>
    <cellStyle name="Normal 3" xfId="83"/>
    <cellStyle name="Normal 4" xfId="84"/>
    <cellStyle name="Normal 5" xfId="85"/>
    <cellStyle name="Note" xfId="15" builtinId="10" customBuiltin="1"/>
    <cellStyle name="Note 2" xfId="42"/>
    <cellStyle name="Note 3" xfId="55"/>
    <cellStyle name="Note 4" xfId="68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1"/>
  <sheetViews>
    <sheetView tabSelected="1" zoomScaleNormal="100" zoomScaleSheetLayoutView="90" workbookViewId="0">
      <pane ySplit="2" topLeftCell="A21" activePane="bottomLeft" state="frozen"/>
      <selection pane="bottomLeft" activeCell="B4" sqref="B4"/>
    </sheetView>
  </sheetViews>
  <sheetFormatPr defaultColWidth="8.85546875" defaultRowHeight="15.75" x14ac:dyDescent="0.25"/>
  <cols>
    <col min="1" max="1" width="5.140625" style="108" bestFit="1" customWidth="1"/>
    <col min="2" max="2" width="25.42578125" style="114" customWidth="1"/>
    <col min="3" max="3" width="10.140625" style="114" customWidth="1"/>
    <col min="4" max="4" width="11.7109375" style="114" customWidth="1"/>
    <col min="5" max="5" width="11.7109375" style="114" hidden="1" customWidth="1"/>
    <col min="6" max="6" width="16.42578125" style="114" customWidth="1"/>
    <col min="7" max="7" width="14.28515625" style="114" hidden="1" customWidth="1"/>
    <col min="8" max="8" width="21.7109375" style="117" customWidth="1"/>
    <col min="9" max="16384" width="8.85546875" style="114"/>
  </cols>
  <sheetData>
    <row r="1" spans="1:8" x14ac:dyDescent="0.25">
      <c r="A1" s="120" t="s">
        <v>149</v>
      </c>
      <c r="B1" s="120" t="s">
        <v>0</v>
      </c>
      <c r="C1" s="120" t="s">
        <v>1</v>
      </c>
      <c r="D1" s="120" t="s">
        <v>2</v>
      </c>
      <c r="E1" s="121"/>
      <c r="F1" s="120" t="s">
        <v>133</v>
      </c>
      <c r="G1" s="120" t="s">
        <v>170</v>
      </c>
      <c r="H1" s="118" t="s">
        <v>500</v>
      </c>
    </row>
    <row r="2" spans="1:8" x14ac:dyDescent="0.25">
      <c r="A2" s="120"/>
      <c r="B2" s="120"/>
      <c r="C2" s="120"/>
      <c r="D2" s="120"/>
      <c r="E2" s="122"/>
      <c r="F2" s="120"/>
      <c r="G2" s="120"/>
      <c r="H2" s="119"/>
    </row>
    <row r="3" spans="1:8" ht="40.15" customHeight="1" x14ac:dyDescent="0.25">
      <c r="A3" s="11">
        <v>1</v>
      </c>
      <c r="B3" s="1" t="s">
        <v>247</v>
      </c>
      <c r="C3" s="2" t="s">
        <v>3</v>
      </c>
      <c r="D3" s="7" t="s">
        <v>249</v>
      </c>
      <c r="E3" s="7"/>
      <c r="F3" s="2" t="s">
        <v>134</v>
      </c>
      <c r="G3" s="8" t="s">
        <v>248</v>
      </c>
      <c r="H3" s="5" t="s">
        <v>501</v>
      </c>
    </row>
    <row r="4" spans="1:8" ht="40.15" customHeight="1" x14ac:dyDescent="0.25">
      <c r="A4" s="11">
        <f>+A3+1</f>
        <v>2</v>
      </c>
      <c r="B4" s="138" t="s">
        <v>504</v>
      </c>
      <c r="C4" s="9" t="s">
        <v>17</v>
      </c>
      <c r="D4" s="137">
        <v>32874</v>
      </c>
      <c r="E4" s="7"/>
      <c r="F4" s="2" t="s">
        <v>134</v>
      </c>
      <c r="G4" s="8"/>
      <c r="H4" s="5" t="s">
        <v>501</v>
      </c>
    </row>
    <row r="5" spans="1:8" ht="31.5" x14ac:dyDescent="0.25">
      <c r="A5" s="11">
        <f t="shared" ref="A5:A26" si="0">+A4+1</f>
        <v>3</v>
      </c>
      <c r="B5" s="12" t="s">
        <v>150</v>
      </c>
      <c r="C5" s="9" t="s">
        <v>17</v>
      </c>
      <c r="D5" s="11" t="s">
        <v>151</v>
      </c>
      <c r="E5" s="11"/>
      <c r="F5" s="2" t="s">
        <v>279</v>
      </c>
      <c r="G5" s="13" t="s">
        <v>225</v>
      </c>
      <c r="H5" s="5" t="s">
        <v>501</v>
      </c>
    </row>
    <row r="6" spans="1:8" ht="31.5" x14ac:dyDescent="0.25">
      <c r="A6" s="11">
        <f t="shared" si="0"/>
        <v>4</v>
      </c>
      <c r="B6" s="1" t="s">
        <v>106</v>
      </c>
      <c r="C6" s="2" t="s">
        <v>17</v>
      </c>
      <c r="D6" s="2" t="s">
        <v>107</v>
      </c>
      <c r="E6" s="2"/>
      <c r="F6" s="2" t="s">
        <v>275</v>
      </c>
      <c r="G6" s="3" t="s">
        <v>176</v>
      </c>
      <c r="H6" s="5" t="s">
        <v>501</v>
      </c>
    </row>
    <row r="7" spans="1:8" ht="31.5" x14ac:dyDescent="0.25">
      <c r="A7" s="11">
        <f t="shared" si="0"/>
        <v>5</v>
      </c>
      <c r="B7" s="1" t="s">
        <v>66</v>
      </c>
      <c r="C7" s="2" t="s">
        <v>17</v>
      </c>
      <c r="D7" s="2" t="s">
        <v>67</v>
      </c>
      <c r="E7" s="2"/>
      <c r="F7" s="2" t="s">
        <v>134</v>
      </c>
      <c r="G7" s="3" t="s">
        <v>244</v>
      </c>
      <c r="H7" s="5" t="s">
        <v>501</v>
      </c>
    </row>
    <row r="8" spans="1:8" ht="31.5" x14ac:dyDescent="0.25">
      <c r="A8" s="11">
        <f t="shared" si="0"/>
        <v>6</v>
      </c>
      <c r="B8" s="1" t="s">
        <v>64</v>
      </c>
      <c r="C8" s="2" t="s">
        <v>17</v>
      </c>
      <c r="D8" s="2" t="s">
        <v>65</v>
      </c>
      <c r="E8" s="2"/>
      <c r="F8" s="2" t="s">
        <v>137</v>
      </c>
      <c r="G8" s="3" t="s">
        <v>234</v>
      </c>
      <c r="H8" s="5" t="s">
        <v>501</v>
      </c>
    </row>
    <row r="9" spans="1:8" ht="31.5" x14ac:dyDescent="0.25">
      <c r="A9" s="11">
        <f t="shared" si="0"/>
        <v>7</v>
      </c>
      <c r="B9" s="1" t="s">
        <v>62</v>
      </c>
      <c r="C9" s="2" t="s">
        <v>3</v>
      </c>
      <c r="D9" s="2" t="s">
        <v>63</v>
      </c>
      <c r="E9" s="2"/>
      <c r="F9" s="2" t="s">
        <v>134</v>
      </c>
      <c r="G9" s="8" t="s">
        <v>173</v>
      </c>
      <c r="H9" s="5" t="s">
        <v>502</v>
      </c>
    </row>
    <row r="10" spans="1:8" ht="31.5" x14ac:dyDescent="0.25">
      <c r="A10" s="11">
        <f t="shared" si="0"/>
        <v>8</v>
      </c>
      <c r="B10" s="12" t="s">
        <v>254</v>
      </c>
      <c r="C10" s="9" t="s">
        <v>3</v>
      </c>
      <c r="D10" s="11" t="s">
        <v>256</v>
      </c>
      <c r="E10" s="11"/>
      <c r="F10" s="2" t="s">
        <v>277</v>
      </c>
      <c r="G10" s="11" t="s">
        <v>255</v>
      </c>
      <c r="H10" s="5" t="s">
        <v>502</v>
      </c>
    </row>
    <row r="11" spans="1:8" ht="47.25" x14ac:dyDescent="0.25">
      <c r="A11" s="11">
        <f t="shared" si="0"/>
        <v>9</v>
      </c>
      <c r="B11" s="1" t="s">
        <v>482</v>
      </c>
      <c r="C11" s="2" t="s">
        <v>3</v>
      </c>
      <c r="D11" s="7" t="s">
        <v>27</v>
      </c>
      <c r="E11" s="7"/>
      <c r="F11" s="2" t="s">
        <v>474</v>
      </c>
      <c r="G11" s="8" t="s">
        <v>483</v>
      </c>
      <c r="H11" s="14" t="s">
        <v>503</v>
      </c>
    </row>
    <row r="12" spans="1:8" ht="31.5" x14ac:dyDescent="0.25">
      <c r="A12" s="11">
        <f t="shared" si="0"/>
        <v>10</v>
      </c>
      <c r="B12" s="1" t="s">
        <v>98</v>
      </c>
      <c r="C12" s="2" t="s">
        <v>17</v>
      </c>
      <c r="D12" s="2" t="s">
        <v>99</v>
      </c>
      <c r="E12" s="2"/>
      <c r="F12" s="2" t="s">
        <v>142</v>
      </c>
      <c r="G12" s="3" t="s">
        <v>215</v>
      </c>
      <c r="H12" s="5" t="s">
        <v>502</v>
      </c>
    </row>
    <row r="13" spans="1:8" ht="31.5" x14ac:dyDescent="0.25">
      <c r="A13" s="11">
        <f t="shared" si="0"/>
        <v>11</v>
      </c>
      <c r="B13" s="1" t="s">
        <v>68</v>
      </c>
      <c r="C13" s="2" t="s">
        <v>3</v>
      </c>
      <c r="D13" s="2" t="s">
        <v>69</v>
      </c>
      <c r="E13" s="2"/>
      <c r="F13" s="2" t="s">
        <v>140</v>
      </c>
      <c r="G13" s="8" t="s">
        <v>203</v>
      </c>
      <c r="H13" s="5" t="s">
        <v>502</v>
      </c>
    </row>
    <row r="14" spans="1:8" ht="31.5" x14ac:dyDescent="0.25">
      <c r="A14" s="11">
        <f t="shared" si="0"/>
        <v>12</v>
      </c>
      <c r="B14" s="1" t="s">
        <v>75</v>
      </c>
      <c r="C14" s="2" t="s">
        <v>3</v>
      </c>
      <c r="D14" s="2" t="s">
        <v>76</v>
      </c>
      <c r="E14" s="2"/>
      <c r="F14" s="2" t="s">
        <v>141</v>
      </c>
      <c r="G14" s="3" t="s">
        <v>186</v>
      </c>
      <c r="H14" s="5" t="s">
        <v>502</v>
      </c>
    </row>
    <row r="15" spans="1:8" ht="47.25" x14ac:dyDescent="0.25">
      <c r="A15" s="11">
        <f t="shared" si="0"/>
        <v>13</v>
      </c>
      <c r="B15" s="1" t="s">
        <v>77</v>
      </c>
      <c r="C15" s="2" t="s">
        <v>17</v>
      </c>
      <c r="D15" s="2" t="s">
        <v>78</v>
      </c>
      <c r="E15" s="2"/>
      <c r="F15" s="2" t="s">
        <v>146</v>
      </c>
      <c r="G15" s="3" t="s">
        <v>224</v>
      </c>
      <c r="H15" s="5" t="s">
        <v>502</v>
      </c>
    </row>
    <row r="16" spans="1:8" ht="47.25" x14ac:dyDescent="0.25">
      <c r="A16" s="11">
        <f t="shared" si="0"/>
        <v>14</v>
      </c>
      <c r="B16" s="1" t="s">
        <v>85</v>
      </c>
      <c r="C16" s="2" t="s">
        <v>3</v>
      </c>
      <c r="D16" s="2" t="s">
        <v>86</v>
      </c>
      <c r="E16" s="2"/>
      <c r="F16" s="2" t="s">
        <v>146</v>
      </c>
      <c r="G16" s="8" t="s">
        <v>183</v>
      </c>
      <c r="H16" s="5"/>
    </row>
    <row r="17" spans="1:8" ht="31.5" x14ac:dyDescent="0.25">
      <c r="A17" s="11">
        <f t="shared" si="0"/>
        <v>15</v>
      </c>
      <c r="B17" s="1" t="s">
        <v>79</v>
      </c>
      <c r="C17" s="2" t="s">
        <v>3</v>
      </c>
      <c r="D17" s="2" t="s">
        <v>80</v>
      </c>
      <c r="E17" s="2"/>
      <c r="F17" s="2" t="s">
        <v>140</v>
      </c>
      <c r="G17" s="3" t="s">
        <v>218</v>
      </c>
      <c r="H17" s="5"/>
    </row>
    <row r="18" spans="1:8" x14ac:dyDescent="0.25">
      <c r="A18" s="11">
        <f t="shared" si="0"/>
        <v>16</v>
      </c>
      <c r="B18" s="12" t="s">
        <v>497</v>
      </c>
      <c r="C18" s="9" t="s">
        <v>3</v>
      </c>
      <c r="D18" s="11" t="s">
        <v>498</v>
      </c>
      <c r="E18" s="11"/>
      <c r="F18" s="9" t="s">
        <v>274</v>
      </c>
      <c r="G18" s="15" t="s">
        <v>499</v>
      </c>
      <c r="H18" s="5" t="s">
        <v>503</v>
      </c>
    </row>
    <row r="19" spans="1:8" ht="31.5" x14ac:dyDescent="0.25">
      <c r="A19" s="11">
        <f t="shared" si="0"/>
        <v>17</v>
      </c>
      <c r="B19" s="12" t="s">
        <v>492</v>
      </c>
      <c r="C19" s="9" t="s">
        <v>17</v>
      </c>
      <c r="D19" s="12" t="s">
        <v>493</v>
      </c>
      <c r="E19" s="12"/>
      <c r="F19" s="9" t="s">
        <v>490</v>
      </c>
      <c r="G19" s="115" t="s">
        <v>494</v>
      </c>
      <c r="H19" s="5" t="s">
        <v>503</v>
      </c>
    </row>
    <row r="20" spans="1:8" ht="31.5" x14ac:dyDescent="0.25">
      <c r="A20" s="11">
        <f t="shared" si="0"/>
        <v>18</v>
      </c>
      <c r="B20" s="12" t="s">
        <v>488</v>
      </c>
      <c r="C20" s="9" t="s">
        <v>17</v>
      </c>
      <c r="D20" s="11" t="s">
        <v>489</v>
      </c>
      <c r="E20" s="11"/>
      <c r="F20" s="9" t="s">
        <v>490</v>
      </c>
      <c r="G20" s="9"/>
      <c r="H20" s="5" t="s">
        <v>503</v>
      </c>
    </row>
    <row r="21" spans="1:8" x14ac:dyDescent="0.25">
      <c r="A21" s="11">
        <f t="shared" si="0"/>
        <v>19</v>
      </c>
      <c r="B21" s="1" t="s">
        <v>478</v>
      </c>
      <c r="C21" s="2" t="s">
        <v>3</v>
      </c>
      <c r="D21" s="7" t="s">
        <v>479</v>
      </c>
      <c r="E21" s="7"/>
      <c r="F21" s="2" t="s">
        <v>134</v>
      </c>
      <c r="G21" s="8" t="s">
        <v>480</v>
      </c>
      <c r="H21" s="5"/>
    </row>
    <row r="22" spans="1:8" x14ac:dyDescent="0.25">
      <c r="A22" s="11">
        <f t="shared" si="0"/>
        <v>20</v>
      </c>
      <c r="B22" s="12" t="s">
        <v>495</v>
      </c>
      <c r="C22" s="9" t="s">
        <v>17</v>
      </c>
      <c r="D22" s="11" t="s">
        <v>479</v>
      </c>
      <c r="E22" s="11"/>
      <c r="F22" s="9" t="s">
        <v>134</v>
      </c>
      <c r="G22" s="13" t="s">
        <v>496</v>
      </c>
      <c r="H22" s="5" t="s">
        <v>503</v>
      </c>
    </row>
    <row r="23" spans="1:8" x14ac:dyDescent="0.25">
      <c r="A23" s="11">
        <f t="shared" si="0"/>
        <v>21</v>
      </c>
      <c r="B23" s="12" t="s">
        <v>154</v>
      </c>
      <c r="C23" s="9" t="s">
        <v>17</v>
      </c>
      <c r="D23" s="11" t="s">
        <v>155</v>
      </c>
      <c r="E23" s="11"/>
      <c r="F23" s="9" t="s">
        <v>134</v>
      </c>
      <c r="G23" s="13" t="s">
        <v>217</v>
      </c>
      <c r="H23" s="5"/>
    </row>
    <row r="24" spans="1:8" ht="31.5" x14ac:dyDescent="0.25">
      <c r="A24" s="11">
        <f t="shared" si="0"/>
        <v>22</v>
      </c>
      <c r="B24" s="1" t="s">
        <v>70</v>
      </c>
      <c r="C24" s="2" t="s">
        <v>3</v>
      </c>
      <c r="D24" s="2" t="s">
        <v>71</v>
      </c>
      <c r="E24" s="2"/>
      <c r="F24" s="2" t="s">
        <v>141</v>
      </c>
      <c r="G24" s="8" t="s">
        <v>182</v>
      </c>
      <c r="H24" s="5"/>
    </row>
    <row r="25" spans="1:8" ht="31.5" x14ac:dyDescent="0.25">
      <c r="A25" s="11">
        <f t="shared" si="0"/>
        <v>23</v>
      </c>
      <c r="B25" s="112" t="s">
        <v>96</v>
      </c>
      <c r="C25" s="113" t="s">
        <v>17</v>
      </c>
      <c r="D25" s="113" t="s">
        <v>97</v>
      </c>
      <c r="E25" s="113"/>
      <c r="F25" s="113" t="s">
        <v>169</v>
      </c>
      <c r="G25" s="116" t="s">
        <v>219</v>
      </c>
      <c r="H25" s="5"/>
    </row>
    <row r="26" spans="1:8" ht="31.5" x14ac:dyDescent="0.25">
      <c r="A26" s="11">
        <f t="shared" si="0"/>
        <v>24</v>
      </c>
      <c r="B26" s="1" t="s">
        <v>475</v>
      </c>
      <c r="C26" s="2" t="s">
        <v>17</v>
      </c>
      <c r="D26" s="7" t="s">
        <v>476</v>
      </c>
      <c r="E26" s="7"/>
      <c r="F26" s="9" t="s">
        <v>137</v>
      </c>
      <c r="G26" s="8" t="s">
        <v>477</v>
      </c>
      <c r="H26" s="5" t="s">
        <v>503</v>
      </c>
    </row>
    <row r="971" spans="1:1" x14ac:dyDescent="0.25">
      <c r="A971" s="114"/>
    </row>
  </sheetData>
  <autoFilter ref="A2:G26"/>
  <mergeCells count="8">
    <mergeCell ref="H1:H2"/>
    <mergeCell ref="G1:G2"/>
    <mergeCell ref="A1:A2"/>
    <mergeCell ref="B1:B2"/>
    <mergeCell ref="C1:C2"/>
    <mergeCell ref="D1:D2"/>
    <mergeCell ref="F1:F2"/>
    <mergeCell ref="E1:E2"/>
  </mergeCells>
  <pageMargins left="0.39370078740157499" right="0.31496062992126" top="0.61" bottom="0.34" header="0.31496062992126" footer="0.31496062992126"/>
  <pageSetup paperSize="9" orientation="portrait" r:id="rId1"/>
  <headerFoot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21"/>
  <sheetViews>
    <sheetView topLeftCell="J13" workbookViewId="0">
      <selection activeCell="S21" sqref="S21"/>
    </sheetView>
  </sheetViews>
  <sheetFormatPr defaultRowHeight="12.75" x14ac:dyDescent="0.2"/>
  <cols>
    <col min="2" max="2" width="18.42578125" customWidth="1"/>
  </cols>
  <sheetData>
    <row r="1" spans="1:72" s="61" customFormat="1" ht="133.9" customHeight="1" x14ac:dyDescent="0.25">
      <c r="A1" s="11" t="s">
        <v>465</v>
      </c>
      <c r="B1" s="1" t="s">
        <v>22</v>
      </c>
      <c r="C1" s="9"/>
      <c r="D1" s="9" t="s">
        <v>132</v>
      </c>
      <c r="E1" s="9" t="s">
        <v>132</v>
      </c>
      <c r="F1" s="2" t="s">
        <v>3</v>
      </c>
      <c r="G1" s="2" t="s">
        <v>164</v>
      </c>
      <c r="H1" s="2" t="s">
        <v>23</v>
      </c>
      <c r="I1" s="2" t="s">
        <v>134</v>
      </c>
      <c r="J1" s="2" t="s">
        <v>145</v>
      </c>
      <c r="K1" s="3" t="s">
        <v>211</v>
      </c>
      <c r="L1" s="4" t="s">
        <v>24</v>
      </c>
      <c r="M1" s="3" t="s">
        <v>172</v>
      </c>
      <c r="N1" s="3" t="s">
        <v>283</v>
      </c>
      <c r="O1" s="9" t="s">
        <v>263</v>
      </c>
      <c r="P1" s="9" t="s">
        <v>293</v>
      </c>
      <c r="Q1" s="3" t="s">
        <v>212</v>
      </c>
      <c r="R1" s="5"/>
      <c r="S1" s="3" t="s">
        <v>213</v>
      </c>
      <c r="T1" s="14" t="s">
        <v>214</v>
      </c>
      <c r="U1" s="9" t="s">
        <v>305</v>
      </c>
      <c r="V1" s="5"/>
      <c r="W1" s="6" t="s">
        <v>25</v>
      </c>
      <c r="X1" s="2" t="s">
        <v>10</v>
      </c>
      <c r="Y1" s="6" t="s">
        <v>25</v>
      </c>
      <c r="Z1" s="2" t="s">
        <v>5</v>
      </c>
      <c r="AA1" s="6" t="s">
        <v>25</v>
      </c>
      <c r="AB1" s="2" t="s">
        <v>428</v>
      </c>
      <c r="AC1" s="2" t="s">
        <v>19</v>
      </c>
      <c r="AD1" s="6" t="s">
        <v>16</v>
      </c>
      <c r="AE1" s="5"/>
      <c r="AF1" s="6" t="s">
        <v>26</v>
      </c>
      <c r="AG1" s="6" t="s">
        <v>132</v>
      </c>
      <c r="AH1" s="2" t="s">
        <v>6</v>
      </c>
      <c r="AI1" s="2" t="s">
        <v>7</v>
      </c>
      <c r="AJ1" s="2" t="s">
        <v>315</v>
      </c>
      <c r="AK1" s="7" t="s">
        <v>308</v>
      </c>
      <c r="AL1" s="7" t="s">
        <v>324</v>
      </c>
      <c r="AM1" s="7" t="s">
        <v>390</v>
      </c>
      <c r="AN1" s="11" t="s">
        <v>391</v>
      </c>
      <c r="AO1" s="11" t="s">
        <v>368</v>
      </c>
      <c r="AP1" s="7" t="s">
        <v>345</v>
      </c>
      <c r="AQ1" s="7" t="s">
        <v>357</v>
      </c>
      <c r="AR1" s="2" t="s">
        <v>352</v>
      </c>
      <c r="AS1" s="2"/>
      <c r="AT1" s="2"/>
      <c r="AU1" s="2"/>
      <c r="AV1" s="2"/>
      <c r="AW1" s="2"/>
      <c r="AX1" s="2" t="s">
        <v>252</v>
      </c>
      <c r="AY1" s="11" t="s">
        <v>318</v>
      </c>
      <c r="AZ1" s="9" t="s">
        <v>309</v>
      </c>
      <c r="BA1" s="2" t="s">
        <v>253</v>
      </c>
      <c r="BB1" s="2"/>
      <c r="BC1" s="7" t="s">
        <v>392</v>
      </c>
      <c r="BD1" s="2" t="s">
        <v>9</v>
      </c>
      <c r="BE1" s="11" t="s">
        <v>394</v>
      </c>
      <c r="BF1" s="11" t="s">
        <v>393</v>
      </c>
      <c r="BG1" s="18" t="s">
        <v>9</v>
      </c>
      <c r="BH1" s="63" t="s">
        <v>14</v>
      </c>
      <c r="BI1" s="2"/>
      <c r="BJ1" s="2"/>
      <c r="BK1" s="2" t="s">
        <v>4</v>
      </c>
      <c r="BL1" s="2"/>
      <c r="BM1" s="2"/>
      <c r="BN1" s="2" t="s">
        <v>12</v>
      </c>
      <c r="BO1" s="7" t="s">
        <v>367</v>
      </c>
      <c r="BP1" s="2" t="s">
        <v>366</v>
      </c>
      <c r="BQ1" s="16" t="s">
        <v>395</v>
      </c>
      <c r="BR1" s="60" t="s">
        <v>323</v>
      </c>
      <c r="BS1" s="9"/>
    </row>
    <row r="2" spans="1:72" s="61" customFormat="1" ht="346.5" x14ac:dyDescent="0.25">
      <c r="A2" s="11" t="s">
        <v>466</v>
      </c>
      <c r="B2" s="1" t="s">
        <v>104</v>
      </c>
      <c r="C2" s="5"/>
      <c r="D2" s="5"/>
      <c r="E2" s="5"/>
      <c r="F2" s="2" t="s">
        <v>17</v>
      </c>
      <c r="G2" s="2" t="s">
        <v>165</v>
      </c>
      <c r="H2" s="2" t="s">
        <v>105</v>
      </c>
      <c r="I2" s="2" t="s">
        <v>145</v>
      </c>
      <c r="J2" s="2" t="s">
        <v>145</v>
      </c>
      <c r="K2" s="8" t="s">
        <v>177</v>
      </c>
      <c r="L2" s="10" t="s">
        <v>178</v>
      </c>
      <c r="M2" s="3" t="s">
        <v>175</v>
      </c>
      <c r="N2" s="3" t="s">
        <v>283</v>
      </c>
      <c r="O2" s="9" t="e">
        <v>#N/A</v>
      </c>
      <c r="P2" s="9" t="e">
        <v>#N/A</v>
      </c>
      <c r="Q2" s="3" t="s">
        <v>179</v>
      </c>
      <c r="R2" s="5"/>
      <c r="S2" s="3" t="s">
        <v>180</v>
      </c>
      <c r="T2" s="3" t="s">
        <v>181</v>
      </c>
      <c r="U2" s="9" t="s">
        <v>306</v>
      </c>
      <c r="V2" s="5"/>
      <c r="W2" s="6" t="s">
        <v>43</v>
      </c>
      <c r="X2" s="2" t="s">
        <v>309</v>
      </c>
      <c r="Y2" s="6" t="s">
        <v>43</v>
      </c>
      <c r="Z2" s="2" t="s">
        <v>41</v>
      </c>
      <c r="AA2" s="6" t="s">
        <v>43</v>
      </c>
      <c r="AB2" s="2" t="s">
        <v>311</v>
      </c>
      <c r="AC2" s="2" t="s">
        <v>310</v>
      </c>
      <c r="AD2" s="2" t="s">
        <v>4</v>
      </c>
      <c r="AE2" s="5"/>
      <c r="AF2" s="2" t="s">
        <v>4</v>
      </c>
      <c r="AG2" s="2"/>
      <c r="AH2" s="2" t="s">
        <v>6</v>
      </c>
      <c r="AI2" s="2" t="s">
        <v>7</v>
      </c>
      <c r="AJ2" s="2" t="s">
        <v>429</v>
      </c>
      <c r="AK2" s="2" t="s">
        <v>20</v>
      </c>
      <c r="AL2" s="7" t="s">
        <v>438</v>
      </c>
      <c r="AM2" s="7" t="s">
        <v>439</v>
      </c>
      <c r="AN2" s="11" t="s">
        <v>440</v>
      </c>
      <c r="AO2" s="9" t="s">
        <v>323</v>
      </c>
      <c r="AP2" s="9"/>
      <c r="AQ2" s="9"/>
      <c r="AR2" s="9"/>
      <c r="AS2" s="9"/>
      <c r="AT2" s="9"/>
      <c r="AU2" s="9"/>
      <c r="AV2" s="9"/>
      <c r="AW2" s="9"/>
      <c r="AX2" s="2" t="s">
        <v>167</v>
      </c>
      <c r="AY2" s="11" t="s">
        <v>441</v>
      </c>
      <c r="AZ2" s="9" t="s">
        <v>374</v>
      </c>
      <c r="BA2" s="2" t="s">
        <v>167</v>
      </c>
      <c r="BB2" s="2"/>
      <c r="BC2" s="2" t="s">
        <v>152</v>
      </c>
      <c r="BD2" s="2" t="s">
        <v>131</v>
      </c>
      <c r="BE2" s="11" t="s">
        <v>235</v>
      </c>
      <c r="BF2" s="9" t="s">
        <v>442</v>
      </c>
      <c r="BG2" s="2" t="s">
        <v>152</v>
      </c>
      <c r="BH2" s="63" t="s">
        <v>31</v>
      </c>
      <c r="BI2" s="2"/>
      <c r="BJ2" s="2"/>
      <c r="BK2" s="2" t="s">
        <v>245</v>
      </c>
      <c r="BL2" s="7" t="s">
        <v>437</v>
      </c>
      <c r="BM2" s="2" t="s">
        <v>389</v>
      </c>
      <c r="BN2" s="2" t="s">
        <v>4</v>
      </c>
      <c r="BO2" s="2"/>
      <c r="BP2" s="2"/>
      <c r="BQ2" s="17" t="s">
        <v>443</v>
      </c>
      <c r="BR2" s="60"/>
      <c r="BS2" s="9"/>
    </row>
    <row r="3" spans="1:72" s="61" customFormat="1" ht="126" x14ac:dyDescent="0.25">
      <c r="A3" s="11" t="s">
        <v>463</v>
      </c>
      <c r="B3" s="1" t="s">
        <v>91</v>
      </c>
      <c r="C3" s="5"/>
      <c r="D3" s="5"/>
      <c r="E3" s="5"/>
      <c r="F3" s="2" t="s">
        <v>17</v>
      </c>
      <c r="G3" s="2" t="s">
        <v>156</v>
      </c>
      <c r="H3" s="2" t="s">
        <v>92</v>
      </c>
      <c r="I3" s="2" t="s">
        <v>141</v>
      </c>
      <c r="J3" s="2" t="s">
        <v>141</v>
      </c>
      <c r="K3" s="8" t="s">
        <v>272</v>
      </c>
      <c r="L3" s="10" t="s">
        <v>273</v>
      </c>
      <c r="M3" s="3" t="s">
        <v>175</v>
      </c>
      <c r="N3" s="3" t="s">
        <v>283</v>
      </c>
      <c r="O3" s="9" t="e">
        <v>#N/A</v>
      </c>
      <c r="P3" s="9" t="e">
        <v>#N/A</v>
      </c>
      <c r="Q3" s="3" t="s">
        <v>184</v>
      </c>
      <c r="R3" s="5"/>
      <c r="S3" s="3" t="s">
        <v>185</v>
      </c>
      <c r="T3" s="3" t="s">
        <v>4</v>
      </c>
      <c r="U3" s="9" t="s">
        <v>298</v>
      </c>
      <c r="V3" s="5"/>
      <c r="W3" s="6" t="s">
        <v>93</v>
      </c>
      <c r="X3" s="2" t="s">
        <v>309</v>
      </c>
      <c r="Y3" s="6" t="s">
        <v>93</v>
      </c>
      <c r="Z3" s="2" t="s">
        <v>41</v>
      </c>
      <c r="AA3" s="6" t="s">
        <v>93</v>
      </c>
      <c r="AB3" s="2" t="s">
        <v>311</v>
      </c>
      <c r="AC3" s="2" t="s">
        <v>310</v>
      </c>
      <c r="AD3" s="2" t="s">
        <v>4</v>
      </c>
      <c r="AE3" s="5"/>
      <c r="AF3" s="2" t="s">
        <v>4</v>
      </c>
      <c r="AG3" s="2"/>
      <c r="AH3" s="2" t="s">
        <v>84</v>
      </c>
      <c r="AI3" s="2" t="s">
        <v>56</v>
      </c>
      <c r="AJ3" s="2" t="s">
        <v>4</v>
      </c>
      <c r="AK3" s="2"/>
      <c r="AL3" s="2" t="s">
        <v>4</v>
      </c>
      <c r="AM3" s="2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2"/>
      <c r="BH3" s="2" t="s">
        <v>4</v>
      </c>
      <c r="BI3" s="2"/>
      <c r="BJ3" s="2"/>
      <c r="BK3" s="2" t="s">
        <v>4</v>
      </c>
      <c r="BL3" s="2"/>
      <c r="BM3" s="2"/>
      <c r="BN3" s="2" t="s">
        <v>4</v>
      </c>
      <c r="BO3" s="2"/>
      <c r="BP3" s="2"/>
      <c r="BQ3" s="12"/>
      <c r="BR3" s="60"/>
      <c r="BS3" s="9"/>
    </row>
    <row r="4" spans="1:72" s="61" customFormat="1" ht="60" customHeight="1" x14ac:dyDescent="0.25">
      <c r="A4" s="11" t="s">
        <v>456</v>
      </c>
      <c r="B4" s="1" t="s">
        <v>49</v>
      </c>
      <c r="C4" s="9" t="s">
        <v>132</v>
      </c>
      <c r="D4" s="9"/>
      <c r="E4" s="9" t="s">
        <v>132</v>
      </c>
      <c r="F4" s="2" t="s">
        <v>3</v>
      </c>
      <c r="G4" s="2" t="s">
        <v>162</v>
      </c>
      <c r="H4" s="2" t="s">
        <v>50</v>
      </c>
      <c r="I4" s="2" t="s">
        <v>278</v>
      </c>
      <c r="J4" s="2" t="s">
        <v>278</v>
      </c>
      <c r="K4" s="8" t="s">
        <v>266</v>
      </c>
      <c r="L4" s="10" t="s">
        <v>267</v>
      </c>
      <c r="M4" s="3" t="s">
        <v>175</v>
      </c>
      <c r="N4" s="3" t="s">
        <v>283</v>
      </c>
      <c r="O4" s="9" t="s">
        <v>285</v>
      </c>
      <c r="P4" s="9" t="s">
        <v>292</v>
      </c>
      <c r="Q4" s="3" t="s">
        <v>205</v>
      </c>
      <c r="R4" s="5"/>
      <c r="S4" s="3" t="s">
        <v>206</v>
      </c>
      <c r="T4" s="3" t="s">
        <v>207</v>
      </c>
      <c r="U4" s="9" t="e">
        <v>#N/A</v>
      </c>
      <c r="V4" s="5"/>
      <c r="W4" s="6" t="s">
        <v>25</v>
      </c>
      <c r="X4" s="2" t="s">
        <v>10</v>
      </c>
      <c r="Y4" s="6" t="s">
        <v>25</v>
      </c>
      <c r="Z4" s="2" t="s">
        <v>5</v>
      </c>
      <c r="AA4" s="6" t="s">
        <v>25</v>
      </c>
      <c r="AB4" s="2" t="s">
        <v>261</v>
      </c>
      <c r="AC4" s="2" t="s">
        <v>312</v>
      </c>
      <c r="AD4" s="2" t="s">
        <v>4</v>
      </c>
      <c r="AE4" s="5"/>
      <c r="AF4" s="2" t="s">
        <v>4</v>
      </c>
      <c r="AG4" s="2"/>
      <c r="AH4" s="2" t="s">
        <v>6</v>
      </c>
      <c r="AI4" s="2" t="s">
        <v>7</v>
      </c>
      <c r="AJ4" s="2" t="s">
        <v>429</v>
      </c>
      <c r="AK4" s="2" t="s">
        <v>20</v>
      </c>
      <c r="AL4" s="2" t="s">
        <v>48</v>
      </c>
      <c r="AM4" s="2" t="s">
        <v>260</v>
      </c>
      <c r="AN4" s="11" t="s">
        <v>347</v>
      </c>
      <c r="AO4" s="64" t="s">
        <v>327</v>
      </c>
      <c r="AP4" s="7" t="s">
        <v>344</v>
      </c>
      <c r="AQ4" s="11" t="s">
        <v>347</v>
      </c>
      <c r="AR4" s="2" t="s">
        <v>260</v>
      </c>
      <c r="AS4" s="2"/>
      <c r="AT4" s="2"/>
      <c r="AU4" s="2"/>
      <c r="AV4" s="2"/>
      <c r="AW4" s="2"/>
      <c r="AX4" s="7" t="s">
        <v>252</v>
      </c>
      <c r="AY4" s="21">
        <v>43393</v>
      </c>
      <c r="AZ4" s="7" t="s">
        <v>309</v>
      </c>
      <c r="BA4" s="7" t="s">
        <v>253</v>
      </c>
      <c r="BB4" s="7"/>
      <c r="BC4" s="7" t="s">
        <v>342</v>
      </c>
      <c r="BD4" s="2" t="s">
        <v>131</v>
      </c>
      <c r="BE4" s="7" t="s">
        <v>348</v>
      </c>
      <c r="BF4" s="11" t="s">
        <v>349</v>
      </c>
      <c r="BG4" s="62" t="s">
        <v>152</v>
      </c>
      <c r="BH4" s="2" t="s">
        <v>31</v>
      </c>
      <c r="BI4" s="7" t="s">
        <v>340</v>
      </c>
      <c r="BJ4" s="2" t="s">
        <v>341</v>
      </c>
      <c r="BK4" s="2" t="s">
        <v>4</v>
      </c>
      <c r="BL4" s="2"/>
      <c r="BM4" s="2"/>
      <c r="BN4" s="2" t="s">
        <v>4</v>
      </c>
      <c r="BO4" s="2"/>
      <c r="BP4" s="2"/>
      <c r="BQ4" s="16" t="s">
        <v>350</v>
      </c>
      <c r="BR4" s="60" t="s">
        <v>323</v>
      </c>
      <c r="BS4" s="9"/>
    </row>
    <row r="5" spans="1:72" s="71" customFormat="1" ht="60" customHeight="1" x14ac:dyDescent="0.25">
      <c r="A5" s="11"/>
      <c r="B5" s="72" t="s">
        <v>471</v>
      </c>
      <c r="C5" s="9"/>
      <c r="D5" s="9"/>
      <c r="E5" s="9"/>
      <c r="F5" s="2"/>
      <c r="G5" s="2"/>
      <c r="H5" s="2"/>
      <c r="I5" s="2"/>
      <c r="J5" s="2"/>
      <c r="K5" s="8"/>
      <c r="L5" s="10"/>
      <c r="M5" s="3"/>
      <c r="N5" s="3"/>
      <c r="O5" s="9"/>
      <c r="P5" s="9"/>
      <c r="Q5" s="3"/>
      <c r="R5" s="5"/>
      <c r="S5" s="3"/>
      <c r="T5" s="3"/>
      <c r="U5" s="9"/>
      <c r="V5" s="5"/>
      <c r="W5" s="6"/>
      <c r="X5" s="2"/>
      <c r="Y5" s="6"/>
      <c r="Z5" s="2"/>
      <c r="AA5" s="6"/>
      <c r="AB5" s="2"/>
      <c r="AC5" s="2"/>
      <c r="AD5" s="2"/>
      <c r="AE5" s="5"/>
      <c r="AF5" s="2"/>
      <c r="AG5" s="2"/>
      <c r="AH5" s="2"/>
      <c r="AI5" s="2"/>
      <c r="AJ5" s="2"/>
      <c r="AK5" s="2"/>
      <c r="AL5" s="2"/>
      <c r="AM5" s="2"/>
      <c r="AN5" s="11"/>
      <c r="AO5" s="64"/>
      <c r="AP5" s="7"/>
      <c r="AQ5" s="11"/>
      <c r="AR5" s="2"/>
      <c r="AS5" s="2"/>
      <c r="AT5" s="2"/>
      <c r="AU5" s="2"/>
      <c r="AV5" s="2"/>
      <c r="AW5" s="2"/>
      <c r="AX5" s="7"/>
      <c r="AY5" s="21"/>
      <c r="AZ5" s="7"/>
      <c r="BA5" s="7"/>
      <c r="BB5" s="7"/>
      <c r="BC5" s="7"/>
      <c r="BD5" s="2"/>
      <c r="BE5" s="7"/>
      <c r="BF5" s="11"/>
      <c r="BG5" s="62"/>
      <c r="BH5" s="2"/>
      <c r="BI5" s="7"/>
      <c r="BJ5" s="2"/>
      <c r="BK5" s="2"/>
      <c r="BL5" s="2"/>
      <c r="BM5" s="2"/>
      <c r="BN5" s="2"/>
      <c r="BO5" s="2"/>
      <c r="BP5" s="2"/>
      <c r="BQ5" s="16"/>
      <c r="BR5" s="60"/>
      <c r="BS5" s="9"/>
    </row>
    <row r="6" spans="1:72" s="61" customFormat="1" ht="252" x14ac:dyDescent="0.25">
      <c r="A6" s="11" t="s">
        <v>460</v>
      </c>
      <c r="B6" s="1" t="s">
        <v>100</v>
      </c>
      <c r="C6" s="5"/>
      <c r="D6" s="5"/>
      <c r="E6" s="5"/>
      <c r="F6" s="2" t="s">
        <v>3</v>
      </c>
      <c r="G6" s="2" t="s">
        <v>166</v>
      </c>
      <c r="H6" s="2" t="s">
        <v>101</v>
      </c>
      <c r="I6" s="2" t="s">
        <v>140</v>
      </c>
      <c r="J6" s="2" t="s">
        <v>140</v>
      </c>
      <c r="K6" s="3" t="s">
        <v>236</v>
      </c>
      <c r="L6" s="10" t="s">
        <v>259</v>
      </c>
      <c r="M6" s="3" t="s">
        <v>216</v>
      </c>
      <c r="N6" s="3" t="s">
        <v>283</v>
      </c>
      <c r="O6" s="9" t="e">
        <v>#N/A</v>
      </c>
      <c r="P6" s="9" t="e">
        <v>#N/A</v>
      </c>
      <c r="Q6" s="3" t="s">
        <v>237</v>
      </c>
      <c r="R6" s="3"/>
      <c r="S6" s="5"/>
      <c r="T6" s="8" t="s">
        <v>238</v>
      </c>
      <c r="U6" s="3" t="s">
        <v>239</v>
      </c>
      <c r="V6" s="9" t="s">
        <v>296</v>
      </c>
      <c r="W6" s="5"/>
      <c r="X6" s="6" t="s">
        <v>102</v>
      </c>
      <c r="Y6" s="2" t="s">
        <v>309</v>
      </c>
      <c r="Z6" s="6" t="s">
        <v>102</v>
      </c>
      <c r="AA6" s="2" t="s">
        <v>41</v>
      </c>
      <c r="AB6" s="6" t="s">
        <v>102</v>
      </c>
      <c r="AC6" s="2" t="s">
        <v>311</v>
      </c>
      <c r="AD6" s="2" t="s">
        <v>310</v>
      </c>
      <c r="AE6" s="2" t="s">
        <v>4</v>
      </c>
      <c r="AF6" s="5"/>
      <c r="AG6" s="6" t="s">
        <v>103</v>
      </c>
      <c r="AH6" s="6" t="s">
        <v>132</v>
      </c>
      <c r="AI6" s="2" t="s">
        <v>6</v>
      </c>
      <c r="AJ6" s="2" t="s">
        <v>7</v>
      </c>
      <c r="AK6" s="2" t="s">
        <v>429</v>
      </c>
      <c r="AL6" s="2" t="s">
        <v>20</v>
      </c>
      <c r="AM6" s="2" t="s">
        <v>44</v>
      </c>
      <c r="AN6" s="2" t="s">
        <v>346</v>
      </c>
      <c r="AO6" s="11" t="s">
        <v>448</v>
      </c>
      <c r="AP6" s="9" t="s">
        <v>323</v>
      </c>
      <c r="AQ6" s="11" t="s">
        <v>153</v>
      </c>
      <c r="AR6" s="11" t="s">
        <v>449</v>
      </c>
      <c r="AS6" s="11" t="s">
        <v>339</v>
      </c>
      <c r="AT6" s="11" t="s">
        <v>450</v>
      </c>
      <c r="AU6" s="11" t="s">
        <v>270</v>
      </c>
      <c r="AV6" s="11" t="s">
        <v>309</v>
      </c>
      <c r="AW6" s="11" t="s">
        <v>323</v>
      </c>
      <c r="AX6" s="11"/>
      <c r="AY6" s="2" t="s">
        <v>152</v>
      </c>
      <c r="AZ6" s="11" t="s">
        <v>451</v>
      </c>
      <c r="BA6" s="9" t="s">
        <v>433</v>
      </c>
      <c r="BB6" s="2" t="s">
        <v>152</v>
      </c>
      <c r="BC6" s="2"/>
      <c r="BD6" s="9" t="s">
        <v>152</v>
      </c>
      <c r="BE6" s="2" t="s">
        <v>131</v>
      </c>
      <c r="BF6" s="11" t="s">
        <v>174</v>
      </c>
      <c r="BG6" s="9" t="s">
        <v>433</v>
      </c>
      <c r="BH6" s="2" t="s">
        <v>152</v>
      </c>
      <c r="BI6" s="2" t="s">
        <v>14</v>
      </c>
      <c r="BJ6" s="7" t="s">
        <v>452</v>
      </c>
      <c r="BK6" s="2" t="s">
        <v>453</v>
      </c>
      <c r="BL6" s="2" t="s">
        <v>4</v>
      </c>
      <c r="BM6" s="2"/>
      <c r="BN6" s="2"/>
      <c r="BO6" s="2" t="s">
        <v>4</v>
      </c>
      <c r="BP6" s="2"/>
      <c r="BQ6" s="2"/>
      <c r="BR6" s="17" t="s">
        <v>454</v>
      </c>
      <c r="BS6" s="60"/>
      <c r="BT6" s="9"/>
    </row>
    <row r="7" spans="1:72" s="74" customFormat="1" ht="60" customHeight="1" x14ac:dyDescent="0.25">
      <c r="A7" s="11"/>
      <c r="B7" s="72" t="s">
        <v>473</v>
      </c>
      <c r="C7" s="9"/>
      <c r="D7" s="9"/>
      <c r="E7" s="9"/>
      <c r="F7" s="2"/>
      <c r="G7" s="2"/>
      <c r="H7" s="2"/>
      <c r="I7" s="2"/>
      <c r="J7" s="2"/>
      <c r="K7" s="8"/>
      <c r="L7" s="10"/>
      <c r="M7" s="3"/>
      <c r="N7" s="3"/>
      <c r="O7" s="9"/>
      <c r="P7" s="9"/>
      <c r="Q7" s="3"/>
      <c r="R7" s="5"/>
      <c r="S7" s="3"/>
      <c r="T7" s="3"/>
      <c r="U7" s="9"/>
      <c r="V7" s="5"/>
      <c r="W7" s="6"/>
      <c r="X7" s="2"/>
      <c r="Y7" s="6"/>
      <c r="Z7" s="2"/>
      <c r="AA7" s="6"/>
      <c r="AB7" s="2"/>
      <c r="AC7" s="2"/>
      <c r="AD7" s="2"/>
      <c r="AE7" s="5"/>
      <c r="AF7" s="2"/>
      <c r="AG7" s="2"/>
      <c r="AH7" s="2"/>
      <c r="AI7" s="2"/>
      <c r="AJ7" s="2"/>
      <c r="AK7" s="2"/>
      <c r="AL7" s="2"/>
      <c r="AM7" s="2"/>
      <c r="AN7" s="11"/>
      <c r="AO7" s="64"/>
      <c r="AP7" s="7"/>
      <c r="AQ7" s="11"/>
      <c r="AR7" s="2"/>
      <c r="AS7" s="2"/>
      <c r="AT7" s="2"/>
      <c r="AU7" s="2"/>
      <c r="AV7" s="2"/>
      <c r="AW7" s="2"/>
      <c r="AX7" s="7"/>
      <c r="AY7" s="21"/>
      <c r="AZ7" s="7"/>
      <c r="BA7" s="7"/>
      <c r="BB7" s="7"/>
      <c r="BC7" s="7"/>
      <c r="BD7" s="2"/>
      <c r="BE7" s="7"/>
      <c r="BF7" s="11"/>
      <c r="BG7" s="62"/>
      <c r="BH7" s="2"/>
      <c r="BI7" s="7"/>
      <c r="BJ7" s="2"/>
      <c r="BK7" s="2"/>
      <c r="BL7" s="2"/>
      <c r="BM7" s="2"/>
      <c r="BN7" s="2"/>
      <c r="BO7" s="2"/>
      <c r="BP7" s="2"/>
      <c r="BQ7" s="16"/>
      <c r="BR7" s="60"/>
      <c r="BS7" s="9"/>
    </row>
    <row r="8" spans="1:72" s="73" customFormat="1" ht="110.25" x14ac:dyDescent="0.25">
      <c r="A8" s="11" t="s">
        <v>472</v>
      </c>
      <c r="B8" s="1" t="s">
        <v>81</v>
      </c>
      <c r="C8" s="5"/>
      <c r="D8" s="5"/>
      <c r="E8" s="5"/>
      <c r="F8" s="2" t="s">
        <v>3</v>
      </c>
      <c r="G8" s="2" t="s">
        <v>156</v>
      </c>
      <c r="H8" s="2" t="s">
        <v>82</v>
      </c>
      <c r="I8" s="2" t="s">
        <v>142</v>
      </c>
      <c r="J8" s="2" t="s">
        <v>142</v>
      </c>
      <c r="K8" s="3" t="s">
        <v>220</v>
      </c>
      <c r="L8" s="10" t="s">
        <v>269</v>
      </c>
      <c r="M8" s="3" t="s">
        <v>171</v>
      </c>
      <c r="N8" s="3" t="s">
        <v>283</v>
      </c>
      <c r="O8" s="9" t="s">
        <v>263</v>
      </c>
      <c r="P8" s="9" t="s">
        <v>287</v>
      </c>
      <c r="Q8" s="3" t="s">
        <v>221</v>
      </c>
      <c r="R8" s="5"/>
      <c r="S8" s="3" t="s">
        <v>222</v>
      </c>
      <c r="T8" s="3" t="s">
        <v>223</v>
      </c>
      <c r="U8" s="9" t="s">
        <v>295</v>
      </c>
      <c r="V8" s="5"/>
      <c r="W8" s="6" t="s">
        <v>32</v>
      </c>
      <c r="X8" s="2" t="s">
        <v>10</v>
      </c>
      <c r="Y8" s="6" t="s">
        <v>46</v>
      </c>
      <c r="Z8" s="2" t="s">
        <v>28</v>
      </c>
      <c r="AA8" s="6" t="s">
        <v>46</v>
      </c>
      <c r="AB8" s="2" t="s">
        <v>311</v>
      </c>
      <c r="AC8" s="2" t="s">
        <v>310</v>
      </c>
      <c r="AD8" s="2" t="s">
        <v>4</v>
      </c>
      <c r="AE8" s="5"/>
      <c r="AF8" s="2" t="s">
        <v>4</v>
      </c>
      <c r="AG8" s="2"/>
      <c r="AH8" s="2" t="s">
        <v>6</v>
      </c>
      <c r="AI8" s="2" t="s">
        <v>7</v>
      </c>
      <c r="AJ8" s="2" t="s">
        <v>429</v>
      </c>
      <c r="AK8" s="2" t="s">
        <v>20</v>
      </c>
      <c r="AL8" s="2" t="s">
        <v>30</v>
      </c>
      <c r="AM8" s="2" t="s">
        <v>435</v>
      </c>
      <c r="AN8" s="11" t="s">
        <v>436</v>
      </c>
      <c r="AO8" s="9" t="s">
        <v>323</v>
      </c>
      <c r="AP8" s="9"/>
      <c r="AQ8" s="9"/>
      <c r="AR8" s="9"/>
      <c r="AS8" s="9"/>
      <c r="AT8" s="9"/>
      <c r="AU8" s="9"/>
      <c r="AV8" s="9"/>
      <c r="AW8" s="9"/>
      <c r="AX8" s="63" t="s">
        <v>152</v>
      </c>
      <c r="AY8" s="9"/>
      <c r="AZ8" s="9"/>
      <c r="BA8" s="2" t="s">
        <v>152</v>
      </c>
      <c r="BB8" s="2"/>
      <c r="BC8" s="9" t="s">
        <v>152</v>
      </c>
      <c r="BD8" s="2" t="s">
        <v>131</v>
      </c>
      <c r="BE8" s="11" t="s">
        <v>351</v>
      </c>
      <c r="BF8" s="9" t="s">
        <v>355</v>
      </c>
      <c r="BG8" s="2" t="s">
        <v>152</v>
      </c>
      <c r="BH8" s="63" t="s">
        <v>31</v>
      </c>
      <c r="BI8" s="2"/>
      <c r="BJ8" s="2"/>
      <c r="BK8" s="2" t="s">
        <v>245</v>
      </c>
      <c r="BL8" s="7" t="s">
        <v>430</v>
      </c>
      <c r="BM8" s="2" t="s">
        <v>389</v>
      </c>
      <c r="BN8" s="2" t="s">
        <v>4</v>
      </c>
      <c r="BO8" s="2"/>
      <c r="BP8" s="2"/>
      <c r="BQ8" s="12"/>
      <c r="BR8" s="60"/>
      <c r="BS8" s="9"/>
    </row>
    <row r="9" spans="1:72" s="93" customFormat="1" ht="60" customHeight="1" x14ac:dyDescent="0.25">
      <c r="A9" s="11"/>
      <c r="B9" s="72" t="s">
        <v>481</v>
      </c>
      <c r="C9" s="9"/>
      <c r="D9" s="9"/>
      <c r="E9" s="9"/>
      <c r="F9" s="2"/>
      <c r="G9" s="2"/>
      <c r="H9" s="2"/>
      <c r="I9" s="2"/>
      <c r="J9" s="2"/>
      <c r="K9" s="8"/>
      <c r="L9" s="10"/>
      <c r="M9" s="3"/>
      <c r="N9" s="3"/>
      <c r="O9" s="9"/>
      <c r="P9" s="9"/>
      <c r="Q9" s="3"/>
      <c r="R9" s="5"/>
      <c r="S9" s="3"/>
      <c r="T9" s="3"/>
      <c r="U9" s="9"/>
      <c r="V9" s="5"/>
      <c r="W9" s="6"/>
      <c r="X9" s="2"/>
      <c r="Y9" s="6"/>
      <c r="Z9" s="2"/>
      <c r="AA9" s="6"/>
      <c r="AB9" s="2"/>
      <c r="AC9" s="2"/>
      <c r="AD9" s="2"/>
      <c r="AE9" s="5"/>
      <c r="AF9" s="2"/>
      <c r="AG9" s="2"/>
      <c r="AH9" s="2"/>
      <c r="AI9" s="2"/>
      <c r="AJ9" s="2"/>
      <c r="AK9" s="2"/>
      <c r="AL9" s="2"/>
      <c r="AM9" s="2"/>
      <c r="AN9" s="11"/>
      <c r="AO9" s="64"/>
      <c r="AP9" s="7"/>
      <c r="AQ9" s="11"/>
      <c r="AR9" s="2"/>
      <c r="AS9" s="2"/>
      <c r="AT9" s="2"/>
      <c r="AU9" s="2"/>
      <c r="AV9" s="2"/>
      <c r="AW9" s="2"/>
      <c r="AX9" s="7"/>
      <c r="AY9" s="21"/>
      <c r="AZ9" s="7"/>
      <c r="BA9" s="7"/>
      <c r="BB9" s="7"/>
      <c r="BC9" s="7"/>
      <c r="BD9" s="2"/>
      <c r="BE9" s="7"/>
      <c r="BF9" s="11"/>
      <c r="BG9" s="62"/>
      <c r="BH9" s="2"/>
      <c r="BI9" s="7"/>
      <c r="BJ9" s="2"/>
      <c r="BK9" s="2"/>
      <c r="BL9" s="2"/>
      <c r="BM9" s="2"/>
      <c r="BN9" s="2"/>
      <c r="BO9" s="2"/>
      <c r="BP9" s="2"/>
      <c r="BQ9" s="16"/>
      <c r="BR9" s="60"/>
      <c r="BS9" s="9"/>
    </row>
    <row r="10" spans="1:72" s="22" customFormat="1" ht="126" x14ac:dyDescent="0.25">
      <c r="A10" s="78" t="s">
        <v>459</v>
      </c>
      <c r="B10" s="79" t="s">
        <v>88</v>
      </c>
      <c r="C10" s="80"/>
      <c r="D10" s="80"/>
      <c r="E10" s="80"/>
      <c r="F10" s="81" t="s">
        <v>3</v>
      </c>
      <c r="G10" s="81" t="s">
        <v>163</v>
      </c>
      <c r="H10" s="81" t="s">
        <v>89</v>
      </c>
      <c r="I10" s="81" t="s">
        <v>146</v>
      </c>
      <c r="J10" s="81" t="s">
        <v>146</v>
      </c>
      <c r="K10" s="82" t="s">
        <v>187</v>
      </c>
      <c r="L10" s="83" t="s">
        <v>188</v>
      </c>
      <c r="M10" s="82" t="s">
        <v>172</v>
      </c>
      <c r="N10" s="82" t="s">
        <v>283</v>
      </c>
      <c r="O10" s="84" t="s">
        <v>284</v>
      </c>
      <c r="P10" s="84" t="s">
        <v>286</v>
      </c>
      <c r="Q10" s="82" t="s">
        <v>189</v>
      </c>
      <c r="R10" s="80"/>
      <c r="S10" s="85" t="s">
        <v>190</v>
      </c>
      <c r="T10" s="82" t="s">
        <v>4</v>
      </c>
      <c r="U10" s="84" t="s">
        <v>294</v>
      </c>
      <c r="V10" s="80"/>
      <c r="W10" s="86" t="s">
        <v>21</v>
      </c>
      <c r="X10" s="81" t="s">
        <v>10</v>
      </c>
      <c r="Y10" s="86" t="s">
        <v>90</v>
      </c>
      <c r="Z10" s="81" t="s">
        <v>28</v>
      </c>
      <c r="AA10" s="86" t="s">
        <v>90</v>
      </c>
      <c r="AB10" s="81" t="s">
        <v>311</v>
      </c>
      <c r="AC10" s="81" t="s">
        <v>310</v>
      </c>
      <c r="AD10" s="81" t="s">
        <v>4</v>
      </c>
      <c r="AE10" s="80"/>
      <c r="AF10" s="81" t="s">
        <v>4</v>
      </c>
      <c r="AG10" s="81"/>
      <c r="AH10" s="81" t="s">
        <v>87</v>
      </c>
      <c r="AI10" s="81" t="s">
        <v>56</v>
      </c>
      <c r="AJ10" s="81" t="s">
        <v>4</v>
      </c>
      <c r="AK10" s="81"/>
      <c r="AL10" s="81" t="s">
        <v>4</v>
      </c>
      <c r="AM10" s="81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1"/>
      <c r="BH10" s="81" t="s">
        <v>4</v>
      </c>
      <c r="BI10" s="81"/>
      <c r="BJ10" s="81"/>
      <c r="BK10" s="81" t="s">
        <v>4</v>
      </c>
      <c r="BL10" s="81"/>
      <c r="BM10" s="81"/>
      <c r="BN10" s="81" t="s">
        <v>4</v>
      </c>
      <c r="BO10" s="81"/>
      <c r="BP10" s="81"/>
      <c r="BQ10" s="87"/>
      <c r="BR10" s="88"/>
    </row>
    <row r="12" spans="1:72" s="70" customFormat="1" ht="43.15" customHeight="1" x14ac:dyDescent="0.25">
      <c r="A12" s="65"/>
      <c r="B12" s="66" t="s">
        <v>484</v>
      </c>
      <c r="C12" s="75"/>
      <c r="D12" s="75"/>
      <c r="E12" s="75"/>
      <c r="F12" s="68"/>
      <c r="G12" s="68"/>
      <c r="H12" s="92"/>
      <c r="I12" s="68"/>
      <c r="J12" s="68"/>
      <c r="K12" s="90"/>
      <c r="L12" s="91"/>
      <c r="M12" s="76"/>
      <c r="N12" s="76"/>
      <c r="O12" s="67"/>
      <c r="P12" s="67"/>
      <c r="Q12" s="90"/>
      <c r="R12" s="75"/>
      <c r="S12" s="90"/>
      <c r="T12" s="96"/>
      <c r="U12" s="67"/>
      <c r="V12" s="75"/>
      <c r="W12" s="95"/>
      <c r="X12" s="68"/>
      <c r="Y12" s="95"/>
      <c r="Z12" s="68"/>
      <c r="AA12" s="95"/>
      <c r="AB12" s="68"/>
      <c r="AC12" s="68"/>
      <c r="AD12" s="68"/>
      <c r="AE12" s="75"/>
      <c r="AF12" s="68"/>
      <c r="AG12" s="68"/>
      <c r="AH12" s="68"/>
      <c r="AI12" s="68"/>
      <c r="AJ12" s="68"/>
      <c r="AK12" s="68"/>
      <c r="AL12" s="68"/>
      <c r="AM12" s="68"/>
      <c r="AN12" s="65"/>
      <c r="AO12" s="67"/>
      <c r="AP12" s="67"/>
      <c r="AQ12" s="67"/>
      <c r="AR12" s="67"/>
      <c r="AS12" s="67"/>
      <c r="AT12" s="67"/>
      <c r="AU12" s="67"/>
      <c r="AV12" s="67"/>
      <c r="AW12" s="67"/>
      <c r="AX12" s="68"/>
      <c r="AY12" s="94"/>
      <c r="AZ12" s="67"/>
      <c r="BA12" s="68"/>
      <c r="BB12" s="68"/>
      <c r="BC12" s="67"/>
      <c r="BD12" s="67"/>
      <c r="BE12" s="65"/>
      <c r="BF12" s="67"/>
      <c r="BG12" s="68"/>
      <c r="BH12" s="68"/>
      <c r="BI12" s="92"/>
      <c r="BJ12" s="68"/>
      <c r="BK12" s="68"/>
      <c r="BL12" s="68"/>
      <c r="BM12" s="68"/>
      <c r="BN12" s="68"/>
      <c r="BO12" s="68"/>
      <c r="BP12" s="68"/>
      <c r="BQ12" s="77"/>
      <c r="BR12" s="69"/>
    </row>
    <row r="13" spans="1:72" s="70" customFormat="1" ht="40.15" customHeight="1" x14ac:dyDescent="0.25">
      <c r="A13" s="11" t="s">
        <v>461</v>
      </c>
      <c r="B13" s="1" t="s">
        <v>72</v>
      </c>
      <c r="C13" s="5"/>
      <c r="D13" s="5"/>
      <c r="E13" s="5"/>
      <c r="F13" s="2" t="s">
        <v>3</v>
      </c>
      <c r="G13" s="2" t="s">
        <v>158</v>
      </c>
      <c r="H13" s="2" t="s">
        <v>73</v>
      </c>
      <c r="I13" s="2" t="s">
        <v>140</v>
      </c>
      <c r="J13" s="2" t="s">
        <v>140</v>
      </c>
      <c r="K13" s="3" t="s">
        <v>230</v>
      </c>
      <c r="L13" s="10" t="s">
        <v>33</v>
      </c>
      <c r="M13" s="3" t="s">
        <v>231</v>
      </c>
      <c r="N13" s="3" t="s">
        <v>283</v>
      </c>
      <c r="O13" s="9" t="e">
        <v>#N/A</v>
      </c>
      <c r="P13" s="9" t="e">
        <v>#N/A</v>
      </c>
      <c r="Q13" s="3" t="s">
        <v>232</v>
      </c>
      <c r="R13" s="5"/>
      <c r="S13" s="8" t="s">
        <v>233</v>
      </c>
      <c r="T13" s="3" t="s">
        <v>4</v>
      </c>
      <c r="U13" s="9" t="s">
        <v>304</v>
      </c>
      <c r="V13" s="5"/>
      <c r="W13" s="6" t="s">
        <v>74</v>
      </c>
      <c r="X13" s="2" t="s">
        <v>309</v>
      </c>
      <c r="Y13" s="6" t="s">
        <v>74</v>
      </c>
      <c r="Z13" s="2" t="s">
        <v>41</v>
      </c>
      <c r="AA13" s="6" t="s">
        <v>74</v>
      </c>
      <c r="AB13" s="2" t="s">
        <v>311</v>
      </c>
      <c r="AC13" s="2" t="s">
        <v>310</v>
      </c>
      <c r="AD13" s="2" t="s">
        <v>4</v>
      </c>
      <c r="AE13" s="5"/>
      <c r="AF13" s="7" t="s">
        <v>251</v>
      </c>
      <c r="AG13" s="6" t="s">
        <v>132</v>
      </c>
      <c r="AH13" s="2" t="s">
        <v>6</v>
      </c>
      <c r="AI13" s="2" t="s">
        <v>7</v>
      </c>
      <c r="AJ13" s="2" t="s">
        <v>429</v>
      </c>
      <c r="AK13" s="2" t="s">
        <v>20</v>
      </c>
      <c r="AL13" s="2" t="s">
        <v>45</v>
      </c>
      <c r="AM13" s="2" t="s">
        <v>432</v>
      </c>
      <c r="AN13" s="11" t="s">
        <v>268</v>
      </c>
      <c r="AO13" s="9" t="s">
        <v>323</v>
      </c>
      <c r="AP13" s="9" t="s">
        <v>434</v>
      </c>
      <c r="AQ13" s="11" t="s">
        <v>467</v>
      </c>
      <c r="AR13" s="9" t="s">
        <v>468</v>
      </c>
      <c r="AS13" s="9"/>
      <c r="AT13" s="9"/>
      <c r="AU13" s="9"/>
      <c r="AV13" s="9"/>
      <c r="AW13" s="9"/>
      <c r="AX13" s="9" t="s">
        <v>20</v>
      </c>
      <c r="AY13" s="11" t="s">
        <v>388</v>
      </c>
      <c r="AZ13" s="9" t="s">
        <v>432</v>
      </c>
      <c r="BA13" s="9" t="s">
        <v>429</v>
      </c>
      <c r="BB13" s="2"/>
      <c r="BC13" s="2" t="s">
        <v>152</v>
      </c>
      <c r="BD13" s="2" t="s">
        <v>131</v>
      </c>
      <c r="BE13" s="11" t="s">
        <v>469</v>
      </c>
      <c r="BF13" s="9" t="s">
        <v>337</v>
      </c>
      <c r="BG13" s="2" t="s">
        <v>152</v>
      </c>
      <c r="BH13" s="2" t="s">
        <v>31</v>
      </c>
      <c r="BI13" s="7" t="s">
        <v>470</v>
      </c>
      <c r="BJ13" s="2" t="s">
        <v>343</v>
      </c>
      <c r="BK13" s="2" t="s">
        <v>4</v>
      </c>
      <c r="BL13" s="2"/>
      <c r="BM13" s="2"/>
      <c r="BN13" s="2" t="s">
        <v>4</v>
      </c>
      <c r="BO13" s="2"/>
      <c r="BP13" s="2"/>
      <c r="BQ13" s="12"/>
      <c r="BR13" s="60"/>
    </row>
    <row r="14" spans="1:72" s="70" customFormat="1" ht="40.15" customHeight="1" x14ac:dyDescent="0.25">
      <c r="A14" s="11" t="s">
        <v>458</v>
      </c>
      <c r="B14" s="1" t="s">
        <v>58</v>
      </c>
      <c r="C14" s="9" t="s">
        <v>132</v>
      </c>
      <c r="D14" s="9"/>
      <c r="E14" s="9" t="s">
        <v>132</v>
      </c>
      <c r="F14" s="2" t="s">
        <v>17</v>
      </c>
      <c r="G14" s="2" t="s">
        <v>161</v>
      </c>
      <c r="H14" s="2" t="s">
        <v>59</v>
      </c>
      <c r="I14" s="2" t="s">
        <v>134</v>
      </c>
      <c r="J14" s="2" t="s">
        <v>134</v>
      </c>
      <c r="K14" s="3" t="s">
        <v>198</v>
      </c>
      <c r="L14" s="4" t="s">
        <v>199</v>
      </c>
      <c r="M14" s="3" t="s">
        <v>171</v>
      </c>
      <c r="N14" s="3" t="s">
        <v>283</v>
      </c>
      <c r="O14" s="9" t="s">
        <v>284</v>
      </c>
      <c r="P14" s="9" t="s">
        <v>288</v>
      </c>
      <c r="Q14" s="3" t="s">
        <v>200</v>
      </c>
      <c r="R14" s="5"/>
      <c r="S14" s="3" t="s">
        <v>201</v>
      </c>
      <c r="T14" s="14" t="s">
        <v>202</v>
      </c>
      <c r="U14" s="9" t="s">
        <v>303</v>
      </c>
      <c r="V14" s="5"/>
      <c r="W14" s="6" t="s">
        <v>29</v>
      </c>
      <c r="X14" s="2" t="s">
        <v>10</v>
      </c>
      <c r="Y14" s="6" t="s">
        <v>29</v>
      </c>
      <c r="Z14" s="2" t="s">
        <v>28</v>
      </c>
      <c r="AA14" s="6" t="s">
        <v>57</v>
      </c>
      <c r="AB14" s="2" t="s">
        <v>261</v>
      </c>
      <c r="AC14" s="2" t="s">
        <v>312</v>
      </c>
      <c r="AD14" s="2" t="s">
        <v>4</v>
      </c>
      <c r="AE14" s="5"/>
      <c r="AF14" s="2" t="s">
        <v>4</v>
      </c>
      <c r="AG14" s="2"/>
      <c r="AH14" s="2" t="s">
        <v>6</v>
      </c>
      <c r="AI14" s="2" t="s">
        <v>7</v>
      </c>
      <c r="AJ14" s="2" t="s">
        <v>315</v>
      </c>
      <c r="AK14" s="7" t="s">
        <v>308</v>
      </c>
      <c r="AL14" s="11" t="s">
        <v>377</v>
      </c>
      <c r="AM14" s="11" t="s">
        <v>258</v>
      </c>
      <c r="AN14" s="11" t="s">
        <v>378</v>
      </c>
      <c r="AO14" s="11" t="s">
        <v>368</v>
      </c>
      <c r="AP14" s="9" t="s">
        <v>153</v>
      </c>
      <c r="AQ14" s="7" t="s">
        <v>379</v>
      </c>
      <c r="AR14" s="9" t="s">
        <v>376</v>
      </c>
      <c r="AS14" s="2"/>
      <c r="AT14" s="2"/>
      <c r="AU14" s="2"/>
      <c r="AV14" s="2"/>
      <c r="AW14" s="2"/>
      <c r="AX14" s="11" t="s">
        <v>375</v>
      </c>
      <c r="AY14" s="11" t="s">
        <v>380</v>
      </c>
      <c r="AZ14" s="11" t="s">
        <v>381</v>
      </c>
      <c r="BA14" s="9" t="s">
        <v>148</v>
      </c>
      <c r="BB14" s="9" t="s">
        <v>148</v>
      </c>
      <c r="BC14" s="7" t="s">
        <v>382</v>
      </c>
      <c r="BD14" s="2" t="s">
        <v>316</v>
      </c>
      <c r="BE14" s="11" t="s">
        <v>383</v>
      </c>
      <c r="BF14" s="11" t="s">
        <v>384</v>
      </c>
      <c r="BG14" s="9" t="s">
        <v>429</v>
      </c>
      <c r="BH14" s="2" t="s">
        <v>31</v>
      </c>
      <c r="BI14" s="7" t="s">
        <v>340</v>
      </c>
      <c r="BJ14" s="2" t="s">
        <v>343</v>
      </c>
      <c r="BK14" s="2" t="s">
        <v>4</v>
      </c>
      <c r="BL14" s="2"/>
      <c r="BM14" s="2"/>
      <c r="BN14" s="2" t="s">
        <v>4</v>
      </c>
      <c r="BO14" s="2"/>
      <c r="BP14" s="2"/>
      <c r="BQ14" s="16" t="s">
        <v>385</v>
      </c>
      <c r="BR14" s="60" t="s">
        <v>323</v>
      </c>
    </row>
    <row r="15" spans="1:72" s="70" customFormat="1" ht="40.15" customHeight="1" x14ac:dyDescent="0.25">
      <c r="A15" s="11" t="s">
        <v>122</v>
      </c>
      <c r="B15" s="1" t="s">
        <v>60</v>
      </c>
      <c r="C15" s="9" t="s">
        <v>132</v>
      </c>
      <c r="D15" s="9"/>
      <c r="E15" s="9" t="s">
        <v>132</v>
      </c>
      <c r="F15" s="2" t="s">
        <v>3</v>
      </c>
      <c r="G15" s="2" t="s">
        <v>159</v>
      </c>
      <c r="H15" s="2" t="s">
        <v>61</v>
      </c>
      <c r="I15" s="2" t="s">
        <v>277</v>
      </c>
      <c r="J15" s="2" t="s">
        <v>277</v>
      </c>
      <c r="K15" s="8" t="s">
        <v>226</v>
      </c>
      <c r="L15" s="10" t="s">
        <v>168</v>
      </c>
      <c r="M15" s="3" t="s">
        <v>271</v>
      </c>
      <c r="N15" s="3" t="s">
        <v>283</v>
      </c>
      <c r="O15" s="9" t="s">
        <v>263</v>
      </c>
      <c r="P15" s="9" t="s">
        <v>291</v>
      </c>
      <c r="Q15" s="3" t="s">
        <v>227</v>
      </c>
      <c r="R15" s="5"/>
      <c r="S15" s="8" t="s">
        <v>228</v>
      </c>
      <c r="T15" s="14" t="s">
        <v>229</v>
      </c>
      <c r="U15" s="9" t="s">
        <v>302</v>
      </c>
      <c r="V15" s="5"/>
      <c r="W15" s="6" t="s">
        <v>42</v>
      </c>
      <c r="X15" s="9" t="s">
        <v>10</v>
      </c>
      <c r="Y15" s="6" t="s">
        <v>42</v>
      </c>
      <c r="Z15" s="2" t="s">
        <v>28</v>
      </c>
      <c r="AA15" s="6" t="s">
        <v>42</v>
      </c>
      <c r="AB15" s="2" t="s">
        <v>261</v>
      </c>
      <c r="AC15" s="2" t="s">
        <v>312</v>
      </c>
      <c r="AD15" s="2" t="s">
        <v>4</v>
      </c>
      <c r="AE15" s="5"/>
      <c r="AF15" s="2" t="s">
        <v>4</v>
      </c>
      <c r="AG15" s="2"/>
      <c r="AH15" s="2" t="s">
        <v>6</v>
      </c>
      <c r="AI15" s="2" t="s">
        <v>7</v>
      </c>
      <c r="AJ15" s="2" t="s">
        <v>315</v>
      </c>
      <c r="AK15" s="7" t="s">
        <v>308</v>
      </c>
      <c r="AL15" s="7" t="s">
        <v>326</v>
      </c>
      <c r="AM15" s="7" t="s">
        <v>260</v>
      </c>
      <c r="AN15" s="11" t="s">
        <v>329</v>
      </c>
      <c r="AO15" s="11" t="s">
        <v>328</v>
      </c>
      <c r="AP15" s="7" t="s">
        <v>262</v>
      </c>
      <c r="AQ15" s="7" t="s">
        <v>331</v>
      </c>
      <c r="AR15" s="2" t="s">
        <v>332</v>
      </c>
      <c r="AS15" s="2" t="s">
        <v>330</v>
      </c>
      <c r="AT15" s="7" t="s">
        <v>333</v>
      </c>
      <c r="AU15" s="7" t="s">
        <v>334</v>
      </c>
      <c r="AV15" s="2" t="s">
        <v>323</v>
      </c>
      <c r="AW15" s="2" t="s">
        <v>323</v>
      </c>
      <c r="AX15" s="2" t="s">
        <v>252</v>
      </c>
      <c r="AY15" s="7" t="s">
        <v>318</v>
      </c>
      <c r="AZ15" s="7" t="s">
        <v>309</v>
      </c>
      <c r="BA15" s="2" t="s">
        <v>253</v>
      </c>
      <c r="BB15" s="2"/>
      <c r="BC15" s="2" t="s">
        <v>9</v>
      </c>
      <c r="BD15" s="2" t="s">
        <v>9</v>
      </c>
      <c r="BE15" s="2" t="s">
        <v>319</v>
      </c>
      <c r="BF15" s="9" t="s">
        <v>260</v>
      </c>
      <c r="BG15" s="9" t="s">
        <v>9</v>
      </c>
      <c r="BH15" s="2"/>
      <c r="BI15" s="2"/>
      <c r="BJ15" s="2"/>
      <c r="BK15" s="2" t="s">
        <v>4</v>
      </c>
      <c r="BL15" s="2"/>
      <c r="BM15" s="2"/>
      <c r="BN15" s="2" t="s">
        <v>4</v>
      </c>
      <c r="BO15" s="2"/>
      <c r="BP15" s="2"/>
      <c r="BQ15" s="16" t="s">
        <v>335</v>
      </c>
      <c r="BR15" s="60" t="s">
        <v>323</v>
      </c>
    </row>
    <row r="16" spans="1:72" s="70" customFormat="1" ht="43.15" customHeight="1" x14ac:dyDescent="0.25">
      <c r="A16" s="65"/>
      <c r="B16" s="66" t="s">
        <v>485</v>
      </c>
      <c r="C16" s="75"/>
      <c r="D16" s="75"/>
      <c r="E16" s="75"/>
      <c r="F16" s="68"/>
      <c r="G16" s="68"/>
      <c r="H16" s="92"/>
      <c r="I16" s="68"/>
      <c r="J16" s="68"/>
      <c r="K16" s="90"/>
      <c r="L16" s="91"/>
      <c r="M16" s="76"/>
      <c r="N16" s="76"/>
      <c r="O16" s="67"/>
      <c r="P16" s="67"/>
      <c r="Q16" s="90"/>
      <c r="R16" s="75"/>
      <c r="S16" s="90"/>
      <c r="T16" s="96"/>
      <c r="U16" s="67"/>
      <c r="V16" s="75"/>
      <c r="W16" s="95"/>
      <c r="X16" s="68"/>
      <c r="Y16" s="95"/>
      <c r="Z16" s="68"/>
      <c r="AA16" s="95"/>
      <c r="AB16" s="68"/>
      <c r="AC16" s="68"/>
      <c r="AD16" s="68"/>
      <c r="AE16" s="75"/>
      <c r="AF16" s="68"/>
      <c r="AG16" s="68"/>
      <c r="AH16" s="68"/>
      <c r="AI16" s="68"/>
      <c r="AJ16" s="68"/>
      <c r="AK16" s="68"/>
      <c r="AL16" s="68"/>
      <c r="AM16" s="68"/>
      <c r="AN16" s="65"/>
      <c r="AO16" s="67"/>
      <c r="AP16" s="67"/>
      <c r="AQ16" s="67"/>
      <c r="AR16" s="67"/>
      <c r="AS16" s="67"/>
      <c r="AT16" s="67"/>
      <c r="AU16" s="67"/>
      <c r="AV16" s="67"/>
      <c r="AW16" s="67"/>
      <c r="AX16" s="68"/>
      <c r="AY16" s="94"/>
      <c r="AZ16" s="67"/>
      <c r="BA16" s="68"/>
      <c r="BB16" s="68"/>
      <c r="BC16" s="67"/>
      <c r="BD16" s="67"/>
      <c r="BE16" s="65"/>
      <c r="BF16" s="67"/>
      <c r="BG16" s="68"/>
      <c r="BH16" s="68"/>
      <c r="BI16" s="92"/>
      <c r="BJ16" s="68"/>
      <c r="BK16" s="68"/>
      <c r="BL16" s="68"/>
      <c r="BM16" s="68"/>
      <c r="BN16" s="68"/>
      <c r="BO16" s="68"/>
      <c r="BP16" s="68"/>
      <c r="BQ16" s="77"/>
      <c r="BR16" s="69"/>
    </row>
    <row r="17" spans="1:79" s="101" customFormat="1" ht="40.15" customHeight="1" x14ac:dyDescent="0.25">
      <c r="A17" s="11" t="s">
        <v>464</v>
      </c>
      <c r="B17" s="1" t="s">
        <v>94</v>
      </c>
      <c r="C17" s="5"/>
      <c r="D17" s="5"/>
      <c r="E17" s="5"/>
      <c r="F17" s="2" t="s">
        <v>17</v>
      </c>
      <c r="G17" s="2" t="s">
        <v>160</v>
      </c>
      <c r="H17" s="2" t="s">
        <v>95</v>
      </c>
      <c r="I17" s="2" t="s">
        <v>141</v>
      </c>
      <c r="J17" s="2" t="s">
        <v>141</v>
      </c>
      <c r="K17" s="3" t="s">
        <v>194</v>
      </c>
      <c r="L17" s="4" t="s">
        <v>195</v>
      </c>
      <c r="M17" s="3" t="s">
        <v>171</v>
      </c>
      <c r="N17" s="3" t="s">
        <v>283</v>
      </c>
      <c r="O17" s="9" t="e">
        <v>#N/A</v>
      </c>
      <c r="P17" s="9" t="e">
        <v>#N/A</v>
      </c>
      <c r="Q17" s="3" t="s">
        <v>196</v>
      </c>
      <c r="R17" s="5"/>
      <c r="S17" s="8" t="s">
        <v>197</v>
      </c>
      <c r="T17" s="3" t="s">
        <v>4</v>
      </c>
      <c r="U17" s="9" t="s">
        <v>299</v>
      </c>
      <c r="V17" s="5"/>
      <c r="W17" s="6" t="s">
        <v>18</v>
      </c>
      <c r="X17" s="2" t="s">
        <v>309</v>
      </c>
      <c r="Y17" s="6" t="s">
        <v>18</v>
      </c>
      <c r="Z17" s="2" t="s">
        <v>41</v>
      </c>
      <c r="AA17" s="6" t="s">
        <v>18</v>
      </c>
      <c r="AB17" s="2" t="s">
        <v>311</v>
      </c>
      <c r="AC17" s="2" t="s">
        <v>310</v>
      </c>
      <c r="AD17" s="2" t="s">
        <v>4</v>
      </c>
      <c r="AE17" s="5"/>
      <c r="AF17" s="2" t="s">
        <v>4</v>
      </c>
      <c r="AG17" s="2"/>
      <c r="AH17" s="2" t="s">
        <v>83</v>
      </c>
      <c r="AI17" s="2" t="s">
        <v>4</v>
      </c>
      <c r="AJ17" s="2" t="s">
        <v>4</v>
      </c>
      <c r="AK17" s="2"/>
      <c r="AL17" s="2" t="s">
        <v>4</v>
      </c>
      <c r="AM17" s="2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2"/>
      <c r="BH17" s="2" t="s">
        <v>4</v>
      </c>
      <c r="BI17" s="2"/>
      <c r="BJ17" s="2"/>
      <c r="BK17" s="2" t="s">
        <v>4</v>
      </c>
      <c r="BL17" s="2"/>
      <c r="BM17" s="2"/>
      <c r="BN17" s="2" t="s">
        <v>4</v>
      </c>
      <c r="BO17" s="2"/>
      <c r="BP17" s="2"/>
      <c r="BQ17" s="12"/>
      <c r="BR17" s="60"/>
      <c r="BS17" s="12"/>
      <c r="BT17" s="99"/>
      <c r="BU17" s="100"/>
      <c r="BV17" s="100"/>
      <c r="BW17" s="12"/>
    </row>
    <row r="18" spans="1:79" s="70" customFormat="1" ht="40.15" customHeight="1" x14ac:dyDescent="0.25">
      <c r="A18" s="11" t="s">
        <v>462</v>
      </c>
      <c r="B18" s="66" t="s">
        <v>37</v>
      </c>
      <c r="C18" s="75"/>
      <c r="D18" s="75"/>
      <c r="E18" s="75"/>
      <c r="F18" s="68" t="s">
        <v>17</v>
      </c>
      <c r="G18" s="68" t="s">
        <v>156</v>
      </c>
      <c r="H18" s="68" t="s">
        <v>38</v>
      </c>
      <c r="I18" s="68" t="s">
        <v>138</v>
      </c>
      <c r="J18" s="68" t="s">
        <v>138</v>
      </c>
      <c r="K18" s="76" t="s">
        <v>240</v>
      </c>
      <c r="L18" s="102" t="s">
        <v>204</v>
      </c>
      <c r="M18" s="76" t="s">
        <v>171</v>
      </c>
      <c r="N18" s="76" t="s">
        <v>283</v>
      </c>
      <c r="O18" s="67" t="s">
        <v>263</v>
      </c>
      <c r="P18" s="67" t="s">
        <v>289</v>
      </c>
      <c r="Q18" s="76" t="s">
        <v>241</v>
      </c>
      <c r="R18" s="75"/>
      <c r="S18" s="76" t="s">
        <v>242</v>
      </c>
      <c r="T18" s="103" t="s">
        <v>243</v>
      </c>
      <c r="U18" s="67" t="s">
        <v>297</v>
      </c>
      <c r="V18" s="75"/>
      <c r="W18" s="104" t="s">
        <v>39</v>
      </c>
      <c r="X18" s="67" t="s">
        <v>10</v>
      </c>
      <c r="Y18" s="104" t="s">
        <v>39</v>
      </c>
      <c r="Z18" s="68" t="s">
        <v>5</v>
      </c>
      <c r="AA18" s="104" t="s">
        <v>39</v>
      </c>
      <c r="AB18" s="68" t="s">
        <v>427</v>
      </c>
      <c r="AC18" s="68" t="s">
        <v>34</v>
      </c>
      <c r="AD18" s="104" t="s">
        <v>40</v>
      </c>
      <c r="AE18" s="5"/>
      <c r="AF18" s="2" t="s">
        <v>4</v>
      </c>
      <c r="AG18" s="68"/>
      <c r="AH18" s="68" t="s">
        <v>6</v>
      </c>
      <c r="AI18" s="68" t="s">
        <v>7</v>
      </c>
      <c r="AJ18" s="68" t="s">
        <v>315</v>
      </c>
      <c r="AK18" s="92" t="s">
        <v>308</v>
      </c>
      <c r="AL18" s="92" t="s">
        <v>317</v>
      </c>
      <c r="AM18" s="92" t="s">
        <v>387</v>
      </c>
      <c r="AN18" s="65" t="s">
        <v>445</v>
      </c>
      <c r="AO18" s="65" t="s">
        <v>386</v>
      </c>
      <c r="AP18" s="67"/>
      <c r="AQ18" s="67"/>
      <c r="AR18" s="67"/>
      <c r="AS18" s="68"/>
      <c r="AT18" s="68"/>
      <c r="AU18" s="68"/>
      <c r="AV18" s="68"/>
      <c r="AW18" s="68"/>
      <c r="AX18" s="67" t="s">
        <v>257</v>
      </c>
      <c r="AY18" s="65" t="s">
        <v>444</v>
      </c>
      <c r="AZ18" s="67" t="s">
        <v>309</v>
      </c>
      <c r="BA18" s="68" t="s">
        <v>253</v>
      </c>
      <c r="BB18" s="68"/>
      <c r="BC18" s="67" t="s">
        <v>9</v>
      </c>
      <c r="BD18" s="68" t="s">
        <v>9</v>
      </c>
      <c r="BE18" s="65" t="s">
        <v>320</v>
      </c>
      <c r="BF18" s="67" t="s">
        <v>366</v>
      </c>
      <c r="BG18" s="68" t="s">
        <v>9</v>
      </c>
      <c r="BH18" s="68" t="s">
        <v>31</v>
      </c>
      <c r="BI18" s="92" t="s">
        <v>446</v>
      </c>
      <c r="BJ18" s="68" t="s">
        <v>343</v>
      </c>
      <c r="BK18" s="68" t="s">
        <v>245</v>
      </c>
      <c r="BL18" s="92" t="s">
        <v>447</v>
      </c>
      <c r="BM18" s="68" t="s">
        <v>389</v>
      </c>
      <c r="BN18" s="68" t="s">
        <v>12</v>
      </c>
      <c r="BO18" s="92" t="s">
        <v>431</v>
      </c>
      <c r="BP18" s="68" t="s">
        <v>366</v>
      </c>
      <c r="BQ18" s="105"/>
      <c r="BR18" s="69" t="s">
        <v>323</v>
      </c>
      <c r="BS18" s="105"/>
      <c r="BT18" s="106"/>
      <c r="BU18" s="107"/>
      <c r="BV18" s="107"/>
      <c r="BW18" s="105"/>
    </row>
    <row r="19" spans="1:79" s="109" customFormat="1" ht="40.15" customHeight="1" x14ac:dyDescent="0.25">
      <c r="A19" s="11" t="s">
        <v>455</v>
      </c>
      <c r="B19" s="1" t="s">
        <v>51</v>
      </c>
      <c r="C19" s="9" t="s">
        <v>132</v>
      </c>
      <c r="D19" s="9"/>
      <c r="E19" s="9" t="s">
        <v>132</v>
      </c>
      <c r="F19" s="2" t="s">
        <v>3</v>
      </c>
      <c r="G19" s="2" t="s">
        <v>157</v>
      </c>
      <c r="H19" s="2" t="s">
        <v>52</v>
      </c>
      <c r="I19" s="2" t="s">
        <v>276</v>
      </c>
      <c r="J19" s="2" t="s">
        <v>276</v>
      </c>
      <c r="K19" s="8" t="s">
        <v>264</v>
      </c>
      <c r="L19" s="10" t="s">
        <v>265</v>
      </c>
      <c r="M19" s="3" t="s">
        <v>175</v>
      </c>
      <c r="N19" s="3" t="s">
        <v>283</v>
      </c>
      <c r="O19" s="9" t="s">
        <v>263</v>
      </c>
      <c r="P19" s="9" t="s">
        <v>290</v>
      </c>
      <c r="Q19" s="3" t="s">
        <v>208</v>
      </c>
      <c r="R19" s="5"/>
      <c r="S19" s="3" t="s">
        <v>209</v>
      </c>
      <c r="T19" s="3" t="s">
        <v>210</v>
      </c>
      <c r="U19" s="9" t="s">
        <v>300</v>
      </c>
      <c r="V19" s="5"/>
      <c r="W19" s="6" t="s">
        <v>13</v>
      </c>
      <c r="X19" s="2" t="s">
        <v>10</v>
      </c>
      <c r="Y19" s="6" t="s">
        <v>13</v>
      </c>
      <c r="Z19" s="2" t="s">
        <v>5</v>
      </c>
      <c r="AA19" s="6" t="s">
        <v>13</v>
      </c>
      <c r="AB19" s="2" t="s">
        <v>261</v>
      </c>
      <c r="AC19" s="2" t="s">
        <v>312</v>
      </c>
      <c r="AD19" s="2" t="s">
        <v>4</v>
      </c>
      <c r="AE19" s="5"/>
      <c r="AF19" s="2" t="s">
        <v>4</v>
      </c>
      <c r="AG19" s="2"/>
      <c r="AH19" s="2" t="s">
        <v>6</v>
      </c>
      <c r="AI19" s="2" t="s">
        <v>7</v>
      </c>
      <c r="AJ19" s="2" t="s">
        <v>315</v>
      </c>
      <c r="AK19" s="7" t="s">
        <v>308</v>
      </c>
      <c r="AL19" s="7" t="s">
        <v>360</v>
      </c>
      <c r="AM19" s="7" t="s">
        <v>354</v>
      </c>
      <c r="AN19" s="11" t="s">
        <v>361</v>
      </c>
      <c r="AO19" s="9" t="s">
        <v>323</v>
      </c>
      <c r="AP19" s="7" t="s">
        <v>336</v>
      </c>
      <c r="AQ19" s="7" t="s">
        <v>362</v>
      </c>
      <c r="AR19" s="9" t="s">
        <v>260</v>
      </c>
      <c r="AS19" s="9"/>
      <c r="AT19" s="7" t="s">
        <v>353</v>
      </c>
      <c r="AU19" s="7" t="s">
        <v>270</v>
      </c>
      <c r="AV19" s="7" t="s">
        <v>309</v>
      </c>
      <c r="AW19" s="7" t="s">
        <v>323</v>
      </c>
      <c r="AX19" s="7"/>
      <c r="AY19" s="7"/>
      <c r="AZ19" s="2" t="s">
        <v>167</v>
      </c>
      <c r="BA19" s="21">
        <v>37914</v>
      </c>
      <c r="BB19" s="21" t="s">
        <v>363</v>
      </c>
      <c r="BC19" s="2" t="s">
        <v>167</v>
      </c>
      <c r="BD19" s="2"/>
      <c r="BE19" s="2" t="s">
        <v>152</v>
      </c>
      <c r="BF19" s="2" t="s">
        <v>131</v>
      </c>
      <c r="BG19" s="7" t="s">
        <v>322</v>
      </c>
      <c r="BH19" s="9" t="s">
        <v>358</v>
      </c>
      <c r="BI19" s="62" t="s">
        <v>152</v>
      </c>
      <c r="BJ19" s="2" t="s">
        <v>31</v>
      </c>
      <c r="BK19" s="7" t="s">
        <v>359</v>
      </c>
      <c r="BL19" s="2" t="s">
        <v>343</v>
      </c>
      <c r="BM19" s="2" t="s">
        <v>4</v>
      </c>
      <c r="BN19" s="2"/>
      <c r="BO19" s="2"/>
      <c r="BP19" s="2" t="s">
        <v>4</v>
      </c>
      <c r="BQ19" s="2"/>
      <c r="BR19" s="2"/>
      <c r="BS19" s="16" t="s">
        <v>364</v>
      </c>
      <c r="BT19" s="60" t="s">
        <v>323</v>
      </c>
      <c r="BU19" s="16"/>
      <c r="BV19" s="97"/>
      <c r="BW19" s="100"/>
      <c r="BX19" s="100"/>
      <c r="BY19" s="16"/>
      <c r="BZ19" s="18"/>
      <c r="CA19" s="110" t="s">
        <v>486</v>
      </c>
    </row>
    <row r="20" spans="1:79" s="70" customFormat="1" ht="43.15" customHeight="1" x14ac:dyDescent="0.25">
      <c r="A20" s="65"/>
      <c r="B20" s="66" t="s">
        <v>491</v>
      </c>
      <c r="C20" s="75"/>
      <c r="D20" s="75"/>
      <c r="E20" s="75"/>
      <c r="F20" s="68"/>
      <c r="G20" s="68"/>
      <c r="H20" s="92"/>
      <c r="I20" s="68"/>
      <c r="J20" s="68"/>
      <c r="K20" s="90"/>
      <c r="L20" s="91"/>
      <c r="M20" s="76"/>
      <c r="N20" s="76"/>
      <c r="O20" s="67"/>
      <c r="P20" s="67"/>
      <c r="Q20" s="90"/>
      <c r="R20" s="75"/>
      <c r="S20" s="90"/>
      <c r="T20" s="96"/>
      <c r="U20" s="67"/>
      <c r="V20" s="75"/>
      <c r="W20" s="95"/>
      <c r="X20" s="68"/>
      <c r="Y20" s="95"/>
      <c r="Z20" s="68"/>
      <c r="AA20" s="95"/>
      <c r="AB20" s="68"/>
      <c r="AC20" s="68"/>
      <c r="AD20" s="68"/>
      <c r="AE20" s="75"/>
      <c r="AF20" s="68"/>
      <c r="AG20" s="68"/>
      <c r="AH20" s="68"/>
      <c r="AI20" s="68"/>
      <c r="AJ20" s="68"/>
      <c r="AK20" s="68"/>
      <c r="AL20" s="68"/>
      <c r="AM20" s="68"/>
      <c r="AN20" s="65"/>
      <c r="AO20" s="67"/>
      <c r="AP20" s="67"/>
      <c r="AQ20" s="67"/>
      <c r="AR20" s="67"/>
      <c r="AS20" s="67"/>
      <c r="AT20" s="67"/>
      <c r="AU20" s="67"/>
      <c r="AV20" s="67"/>
      <c r="AW20" s="67"/>
      <c r="AX20" s="68"/>
      <c r="AY20" s="94"/>
      <c r="AZ20" s="67"/>
      <c r="BA20" s="68"/>
      <c r="BB20" s="68"/>
      <c r="BC20" s="67"/>
      <c r="BD20" s="67"/>
      <c r="BE20" s="65"/>
      <c r="BF20" s="67"/>
      <c r="BG20" s="68"/>
      <c r="BH20" s="68"/>
      <c r="BI20" s="92"/>
      <c r="BJ20" s="68"/>
      <c r="BK20" s="68"/>
      <c r="BL20" s="68"/>
      <c r="BM20" s="68"/>
      <c r="BN20" s="68"/>
      <c r="BO20" s="68"/>
      <c r="BP20" s="68"/>
      <c r="BQ20" s="77"/>
      <c r="BR20" s="69"/>
    </row>
    <row r="21" spans="1:79" s="109" customFormat="1" ht="40.15" customHeight="1" x14ac:dyDescent="0.25">
      <c r="A21" s="11" t="s">
        <v>457</v>
      </c>
      <c r="B21" s="1" t="s">
        <v>54</v>
      </c>
      <c r="C21" s="9" t="s">
        <v>132</v>
      </c>
      <c r="D21" s="9"/>
      <c r="E21" s="9" t="s">
        <v>132</v>
      </c>
      <c r="F21" s="2" t="s">
        <v>3</v>
      </c>
      <c r="G21" s="2" t="s">
        <v>156</v>
      </c>
      <c r="H21" s="2" t="s">
        <v>55</v>
      </c>
      <c r="I21" s="2" t="s">
        <v>136</v>
      </c>
      <c r="J21" s="2" t="s">
        <v>136</v>
      </c>
      <c r="K21" s="8" t="s">
        <v>281</v>
      </c>
      <c r="L21" s="10" t="s">
        <v>282</v>
      </c>
      <c r="M21" s="3" t="s">
        <v>271</v>
      </c>
      <c r="N21" s="3" t="s">
        <v>283</v>
      </c>
      <c r="O21" s="9" t="s">
        <v>285</v>
      </c>
      <c r="P21" s="9" t="s">
        <v>286</v>
      </c>
      <c r="Q21" s="3" t="s">
        <v>191</v>
      </c>
      <c r="R21" s="5"/>
      <c r="S21" s="3" t="s">
        <v>192</v>
      </c>
      <c r="T21" s="3" t="s">
        <v>193</v>
      </c>
      <c r="U21" s="9" t="s">
        <v>301</v>
      </c>
      <c r="V21" s="5"/>
      <c r="W21" s="6" t="s">
        <v>47</v>
      </c>
      <c r="X21" s="2" t="s">
        <v>10</v>
      </c>
      <c r="Y21" s="6" t="s">
        <v>53</v>
      </c>
      <c r="Z21" s="2" t="s">
        <v>28</v>
      </c>
      <c r="AA21" s="6" t="s">
        <v>53</v>
      </c>
      <c r="AB21" s="2" t="s">
        <v>261</v>
      </c>
      <c r="AC21" s="2" t="s">
        <v>312</v>
      </c>
      <c r="AD21" s="2" t="s">
        <v>4</v>
      </c>
      <c r="AE21" s="5"/>
      <c r="AF21" s="2" t="s">
        <v>4</v>
      </c>
      <c r="AG21" s="2"/>
      <c r="AH21" s="2" t="s">
        <v>6</v>
      </c>
      <c r="AI21" s="2" t="s">
        <v>7</v>
      </c>
      <c r="AJ21" s="2" t="s">
        <v>429</v>
      </c>
      <c r="AK21" s="2" t="s">
        <v>20</v>
      </c>
      <c r="AL21" s="2" t="s">
        <v>36</v>
      </c>
      <c r="AM21" s="2" t="s">
        <v>370</v>
      </c>
      <c r="AN21" s="11" t="s">
        <v>371</v>
      </c>
      <c r="AO21" s="9" t="s">
        <v>323</v>
      </c>
      <c r="AP21" s="7" t="s">
        <v>369</v>
      </c>
      <c r="AQ21" s="7" t="s">
        <v>372</v>
      </c>
      <c r="AR21" s="7" t="s">
        <v>356</v>
      </c>
      <c r="AS21" s="7" t="s">
        <v>323</v>
      </c>
      <c r="AT21" s="7" t="s">
        <v>365</v>
      </c>
      <c r="AU21" s="7" t="s">
        <v>270</v>
      </c>
      <c r="AV21" s="7" t="s">
        <v>309</v>
      </c>
      <c r="AW21" s="7" t="s">
        <v>323</v>
      </c>
      <c r="AX21" s="7"/>
      <c r="AY21" s="7"/>
      <c r="AZ21" s="2" t="s">
        <v>20</v>
      </c>
      <c r="BA21" s="21">
        <v>40633</v>
      </c>
      <c r="BB21" s="2" t="s">
        <v>370</v>
      </c>
      <c r="BC21" s="2" t="s">
        <v>429</v>
      </c>
      <c r="BD21" s="2"/>
      <c r="BE21" s="2" t="s">
        <v>250</v>
      </c>
      <c r="BF21" s="2" t="s">
        <v>9</v>
      </c>
      <c r="BG21" s="2" t="s">
        <v>321</v>
      </c>
      <c r="BH21" s="9" t="s">
        <v>338</v>
      </c>
      <c r="BI21" s="2" t="s">
        <v>9</v>
      </c>
      <c r="BJ21" s="2" t="s">
        <v>31</v>
      </c>
      <c r="BK21" s="7" t="s">
        <v>373</v>
      </c>
      <c r="BL21" s="2" t="s">
        <v>343</v>
      </c>
      <c r="BM21" s="2" t="s">
        <v>4</v>
      </c>
      <c r="BN21" s="2"/>
      <c r="BO21" s="2"/>
      <c r="BP21" s="2" t="s">
        <v>4</v>
      </c>
      <c r="BQ21" s="2"/>
      <c r="BR21" s="2"/>
      <c r="BS21" s="1"/>
      <c r="BT21" s="60" t="s">
        <v>323</v>
      </c>
      <c r="BU21" s="1"/>
      <c r="BV21" s="98"/>
      <c r="BW21" s="100"/>
      <c r="BX21" s="100"/>
      <c r="BY21" s="1"/>
      <c r="BZ21" s="18"/>
      <c r="CA21" s="111" t="s">
        <v>487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6"/>
  <sheetViews>
    <sheetView workbookViewId="0">
      <pane ySplit="2" topLeftCell="A6" activePane="bottomLeft" state="frozen"/>
      <selection pane="bottomLeft" activeCell="E31" sqref="E31"/>
    </sheetView>
  </sheetViews>
  <sheetFormatPr defaultRowHeight="12.75" x14ac:dyDescent="0.2"/>
  <cols>
    <col min="2" max="2" width="26" customWidth="1"/>
    <col min="25" max="41" width="8.85546875" customWidth="1"/>
  </cols>
  <sheetData>
    <row r="1" spans="1:42" ht="16.5" x14ac:dyDescent="0.2">
      <c r="A1" s="124" t="s">
        <v>396</v>
      </c>
      <c r="B1" s="125" t="s">
        <v>133</v>
      </c>
      <c r="C1" s="127" t="s">
        <v>397</v>
      </c>
      <c r="D1" s="129" t="s">
        <v>398</v>
      </c>
      <c r="E1" s="129"/>
      <c r="F1" s="129"/>
      <c r="G1" s="129"/>
      <c r="H1" s="129"/>
      <c r="I1" s="130" t="s">
        <v>399</v>
      </c>
      <c r="J1" s="131" t="s">
        <v>325</v>
      </c>
      <c r="K1" s="131"/>
      <c r="L1" s="131"/>
      <c r="M1" s="131"/>
      <c r="N1" s="131"/>
      <c r="O1" s="131"/>
      <c r="P1" s="132" t="s">
        <v>400</v>
      </c>
      <c r="Q1" s="132"/>
      <c r="R1" s="132"/>
      <c r="S1" s="132"/>
      <c r="T1" s="132"/>
      <c r="U1" s="132"/>
      <c r="V1" s="132"/>
      <c r="W1" s="132"/>
      <c r="X1" s="132"/>
      <c r="Y1" s="133" t="s">
        <v>401</v>
      </c>
      <c r="Z1" s="133"/>
      <c r="AA1" s="133"/>
      <c r="AB1" s="133"/>
      <c r="AC1" s="133"/>
      <c r="AD1" s="133"/>
      <c r="AE1" s="133"/>
      <c r="AF1" s="133"/>
      <c r="AG1" s="133"/>
      <c r="AH1" s="133"/>
      <c r="AI1" s="134" t="s">
        <v>402</v>
      </c>
      <c r="AJ1" s="134"/>
      <c r="AK1" s="134"/>
      <c r="AL1" s="135" t="s">
        <v>403</v>
      </c>
      <c r="AM1" s="135"/>
      <c r="AN1" s="136" t="s">
        <v>404</v>
      </c>
      <c r="AO1" s="123" t="s">
        <v>17</v>
      </c>
    </row>
    <row r="2" spans="1:42" ht="132" x14ac:dyDescent="0.2">
      <c r="A2" s="124"/>
      <c r="B2" s="126"/>
      <c r="C2" s="128"/>
      <c r="D2" s="57" t="s">
        <v>405</v>
      </c>
      <c r="E2" s="57" t="s">
        <v>406</v>
      </c>
      <c r="F2" s="57" t="s">
        <v>407</v>
      </c>
      <c r="G2" s="57" t="s">
        <v>310</v>
      </c>
      <c r="H2" s="57" t="s">
        <v>312</v>
      </c>
      <c r="I2" s="130"/>
      <c r="J2" s="52" t="s">
        <v>8</v>
      </c>
      <c r="K2" s="52" t="s">
        <v>11</v>
      </c>
      <c r="L2" s="52" t="s">
        <v>20</v>
      </c>
      <c r="M2" s="52" t="s">
        <v>35</v>
      </c>
      <c r="N2" s="52" t="s">
        <v>14</v>
      </c>
      <c r="O2" s="52" t="s">
        <v>408</v>
      </c>
      <c r="P2" s="53" t="s">
        <v>167</v>
      </c>
      <c r="Q2" s="53" t="s">
        <v>152</v>
      </c>
      <c r="R2" s="53" t="s">
        <v>313</v>
      </c>
      <c r="S2" s="53" t="s">
        <v>314</v>
      </c>
      <c r="T2" s="53" t="s">
        <v>307</v>
      </c>
      <c r="U2" s="53" t="s">
        <v>315</v>
      </c>
      <c r="V2" s="53" t="s">
        <v>148</v>
      </c>
      <c r="W2" s="53" t="s">
        <v>253</v>
      </c>
      <c r="X2" s="53" t="s">
        <v>409</v>
      </c>
      <c r="Y2" s="54" t="s">
        <v>167</v>
      </c>
      <c r="Z2" s="54" t="s">
        <v>152</v>
      </c>
      <c r="AA2" s="54" t="s">
        <v>246</v>
      </c>
      <c r="AB2" s="54" t="s">
        <v>313</v>
      </c>
      <c r="AC2" s="54" t="s">
        <v>314</v>
      </c>
      <c r="AD2" s="54" t="s">
        <v>307</v>
      </c>
      <c r="AE2" s="54" t="s">
        <v>315</v>
      </c>
      <c r="AF2" s="54" t="s">
        <v>9</v>
      </c>
      <c r="AG2" s="54" t="s">
        <v>15</v>
      </c>
      <c r="AH2" s="54" t="s">
        <v>316</v>
      </c>
      <c r="AI2" s="55" t="s">
        <v>410</v>
      </c>
      <c r="AJ2" s="55" t="s">
        <v>313</v>
      </c>
      <c r="AK2" s="55" t="s">
        <v>411</v>
      </c>
      <c r="AL2" s="56" t="s">
        <v>412</v>
      </c>
      <c r="AM2" s="56" t="s">
        <v>413</v>
      </c>
      <c r="AN2" s="136"/>
      <c r="AO2" s="123"/>
    </row>
    <row r="3" spans="1:42" ht="16.5" x14ac:dyDescent="0.2">
      <c r="A3" s="19"/>
      <c r="B3" s="23"/>
      <c r="C3" s="51"/>
      <c r="D3" s="24"/>
      <c r="E3" s="24"/>
      <c r="F3" s="24"/>
      <c r="G3" s="24"/>
      <c r="H3" s="24"/>
      <c r="I3" s="25"/>
      <c r="J3" s="26"/>
      <c r="K3" s="26"/>
      <c r="L3" s="26"/>
      <c r="M3" s="26"/>
      <c r="N3" s="26"/>
      <c r="O3" s="26"/>
      <c r="P3" s="27"/>
      <c r="Q3" s="27"/>
      <c r="R3" s="27"/>
      <c r="S3" s="27"/>
      <c r="T3" s="27"/>
      <c r="U3" s="27"/>
      <c r="V3" s="27"/>
      <c r="W3" s="27"/>
      <c r="X3" s="27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9"/>
      <c r="AJ3" s="29"/>
      <c r="AK3" s="29"/>
      <c r="AL3" s="30"/>
      <c r="AM3" s="30"/>
      <c r="AN3" s="31"/>
      <c r="AO3" s="32"/>
    </row>
    <row r="4" spans="1:42" ht="23.25" x14ac:dyDescent="0.35">
      <c r="A4" s="33" t="s">
        <v>108</v>
      </c>
      <c r="B4" s="34" t="s">
        <v>414</v>
      </c>
      <c r="C4" s="51" t="e">
        <f>SUM(D4:H4)</f>
        <v>#REF!</v>
      </c>
      <c r="D4" s="24" t="e">
        <f>#REF!</f>
        <v>#REF!</v>
      </c>
      <c r="E4" s="24" t="e">
        <f>#REF!</f>
        <v>#REF!</v>
      </c>
      <c r="F4" s="24" t="e">
        <f>#REF!</f>
        <v>#REF!</v>
      </c>
      <c r="G4" s="24" t="e">
        <f>#REF!</f>
        <v>#REF!</v>
      </c>
      <c r="H4" s="24" t="e">
        <f>#REF!</f>
        <v>#REF!</v>
      </c>
      <c r="I4" s="25" t="e">
        <f>#REF!</f>
        <v>#REF!</v>
      </c>
      <c r="J4" s="26" t="e">
        <f>#REF!</f>
        <v>#REF!</v>
      </c>
      <c r="K4" s="26" t="e">
        <f>#REF!</f>
        <v>#REF!</v>
      </c>
      <c r="L4" s="26" t="e">
        <f>#REF!</f>
        <v>#REF!</v>
      </c>
      <c r="M4" s="26" t="e">
        <f>#REF!</f>
        <v>#REF!</v>
      </c>
      <c r="N4" s="26" t="e">
        <f>#REF!</f>
        <v>#REF!</v>
      </c>
      <c r="O4" s="26" t="e">
        <f>#REF!</f>
        <v>#REF!</v>
      </c>
      <c r="P4" s="27" t="e">
        <f>#REF!</f>
        <v>#REF!</v>
      </c>
      <c r="Q4" s="27" t="e">
        <f>#REF!</f>
        <v>#REF!</v>
      </c>
      <c r="R4" s="27" t="e">
        <f>#REF!</f>
        <v>#REF!</v>
      </c>
      <c r="S4" s="27" t="e">
        <f>#REF!</f>
        <v>#REF!</v>
      </c>
      <c r="T4" s="27" t="e">
        <f>#REF!</f>
        <v>#REF!</v>
      </c>
      <c r="U4" s="27" t="e">
        <f>#REF!</f>
        <v>#REF!</v>
      </c>
      <c r="V4" s="27" t="e">
        <f>#REF!</f>
        <v>#REF!</v>
      </c>
      <c r="W4" s="27" t="e">
        <f>#REF!</f>
        <v>#REF!</v>
      </c>
      <c r="X4" s="27" t="e">
        <f>#REF!</f>
        <v>#REF!</v>
      </c>
      <c r="Y4" s="58" t="e">
        <f>#REF!</f>
        <v>#REF!</v>
      </c>
      <c r="Z4" s="58" t="e">
        <f>#REF!</f>
        <v>#REF!</v>
      </c>
      <c r="AA4" s="28" t="e">
        <f>#REF!</f>
        <v>#REF!</v>
      </c>
      <c r="AB4" s="28" t="e">
        <f>#REF!</f>
        <v>#REF!</v>
      </c>
      <c r="AC4" s="28" t="e">
        <f>#REF!</f>
        <v>#REF!</v>
      </c>
      <c r="AD4" s="28" t="e">
        <f>#REF!</f>
        <v>#REF!</v>
      </c>
      <c r="AE4" s="28" t="e">
        <f>#REF!</f>
        <v>#REF!</v>
      </c>
      <c r="AF4" s="28" t="e">
        <f>#REF!</f>
        <v>#REF!</v>
      </c>
      <c r="AG4" s="28" t="e">
        <f>#REF!</f>
        <v>#REF!</v>
      </c>
      <c r="AH4" s="28" t="e">
        <f>#REF!</f>
        <v>#REF!</v>
      </c>
      <c r="AI4" s="29" t="e">
        <f>#REF!</f>
        <v>#REF!</v>
      </c>
      <c r="AJ4" s="29" t="e">
        <f>#REF!</f>
        <v>#REF!</v>
      </c>
      <c r="AK4" s="29" t="e">
        <f>#REF!</f>
        <v>#REF!</v>
      </c>
      <c r="AL4" s="30" t="e">
        <f>#REF!</f>
        <v>#REF!</v>
      </c>
      <c r="AM4" s="30" t="e">
        <f>#REF!</f>
        <v>#REF!</v>
      </c>
      <c r="AN4" s="31" t="e">
        <f>#REF!</f>
        <v>#REF!</v>
      </c>
      <c r="AO4" s="32" t="e">
        <f>#REF!</f>
        <v>#REF!</v>
      </c>
      <c r="AP4" s="89" t="e">
        <f>C4-P4-Q4-R4-S4-T4-U4-V4-W4-X4</f>
        <v>#REF!</v>
      </c>
    </row>
    <row r="5" spans="1:42" ht="33" x14ac:dyDescent="0.35">
      <c r="A5" s="33" t="s">
        <v>109</v>
      </c>
      <c r="B5" s="34" t="s">
        <v>415</v>
      </c>
      <c r="C5" s="51" t="e">
        <f t="shared" ref="C5:C26" si="0">SUM(D5:H5)</f>
        <v>#REF!</v>
      </c>
      <c r="D5" s="24" t="e">
        <f>#REF!</f>
        <v>#REF!</v>
      </c>
      <c r="E5" s="24" t="e">
        <f>#REF!</f>
        <v>#REF!</v>
      </c>
      <c r="F5" s="24" t="e">
        <f>#REF!</f>
        <v>#REF!</v>
      </c>
      <c r="G5" s="24" t="e">
        <f>#REF!</f>
        <v>#REF!</v>
      </c>
      <c r="H5" s="24" t="e">
        <f>#REF!</f>
        <v>#REF!</v>
      </c>
      <c r="I5" s="25" t="e">
        <f>#REF!</f>
        <v>#REF!</v>
      </c>
      <c r="J5" s="26" t="e">
        <f>#REF!</f>
        <v>#REF!</v>
      </c>
      <c r="K5" s="26" t="e">
        <f>#REF!</f>
        <v>#REF!</v>
      </c>
      <c r="L5" s="26" t="e">
        <f>#REF!</f>
        <v>#REF!</v>
      </c>
      <c r="M5" s="26" t="e">
        <f>#REF!</f>
        <v>#REF!</v>
      </c>
      <c r="N5" s="26" t="e">
        <f>#REF!</f>
        <v>#REF!</v>
      </c>
      <c r="O5" s="26" t="e">
        <f>#REF!</f>
        <v>#REF!</v>
      </c>
      <c r="P5" s="27" t="e">
        <f>#REF!</f>
        <v>#REF!</v>
      </c>
      <c r="Q5" s="27" t="e">
        <f>#REF!</f>
        <v>#REF!</v>
      </c>
      <c r="R5" s="27" t="e">
        <f>#REF!</f>
        <v>#REF!</v>
      </c>
      <c r="S5" s="27" t="e">
        <f>#REF!</f>
        <v>#REF!</v>
      </c>
      <c r="T5" s="27" t="e">
        <f>#REF!</f>
        <v>#REF!</v>
      </c>
      <c r="U5" s="27" t="e">
        <f>#REF!</f>
        <v>#REF!</v>
      </c>
      <c r="V5" s="27" t="e">
        <f>#REF!</f>
        <v>#REF!</v>
      </c>
      <c r="W5" s="27" t="e">
        <f>#REF!</f>
        <v>#REF!</v>
      </c>
      <c r="X5" s="27" t="e">
        <f>#REF!</f>
        <v>#REF!</v>
      </c>
      <c r="Y5" s="58" t="e">
        <f>#REF!</f>
        <v>#REF!</v>
      </c>
      <c r="Z5" s="58" t="e">
        <f>#REF!</f>
        <v>#REF!</v>
      </c>
      <c r="AA5" s="28" t="e">
        <f>#REF!</f>
        <v>#REF!</v>
      </c>
      <c r="AB5" s="28" t="e">
        <f>#REF!</f>
        <v>#REF!</v>
      </c>
      <c r="AC5" s="28" t="e">
        <f>#REF!</f>
        <v>#REF!</v>
      </c>
      <c r="AD5" s="28" t="e">
        <f>#REF!</f>
        <v>#REF!</v>
      </c>
      <c r="AE5" s="28" t="e">
        <f>#REF!</f>
        <v>#REF!</v>
      </c>
      <c r="AF5" s="28" t="e">
        <f>#REF!</f>
        <v>#REF!</v>
      </c>
      <c r="AG5" s="28" t="e">
        <f>#REF!</f>
        <v>#REF!</v>
      </c>
      <c r="AH5" s="28" t="e">
        <f>#REF!</f>
        <v>#REF!</v>
      </c>
      <c r="AI5" s="29" t="e">
        <f>#REF!</f>
        <v>#REF!</v>
      </c>
      <c r="AJ5" s="29" t="e">
        <f>#REF!</f>
        <v>#REF!</v>
      </c>
      <c r="AK5" s="29" t="e">
        <f>#REF!</f>
        <v>#REF!</v>
      </c>
      <c r="AL5" s="30" t="e">
        <f>#REF!</f>
        <v>#REF!</v>
      </c>
      <c r="AM5" s="30" t="e">
        <f>#REF!</f>
        <v>#REF!</v>
      </c>
      <c r="AN5" s="31" t="e">
        <f>#REF!</f>
        <v>#REF!</v>
      </c>
      <c r="AO5" s="32" t="e">
        <f>#REF!</f>
        <v>#REF!</v>
      </c>
      <c r="AP5" s="89" t="e">
        <f t="shared" ref="AP5:AP27" si="1">C5-P5-Q5-R5-S5-T5-U5-V5-W5-X5</f>
        <v>#REF!</v>
      </c>
    </row>
    <row r="6" spans="1:42" ht="23.25" x14ac:dyDescent="0.35">
      <c r="A6" s="33" t="s">
        <v>110</v>
      </c>
      <c r="B6" s="34" t="s">
        <v>416</v>
      </c>
      <c r="C6" s="51" t="e">
        <f t="shared" si="0"/>
        <v>#REF!</v>
      </c>
      <c r="D6" s="24" t="e">
        <f>#REF!</f>
        <v>#REF!</v>
      </c>
      <c r="E6" s="24" t="e">
        <f>#REF!</f>
        <v>#REF!</v>
      </c>
      <c r="F6" s="24" t="e">
        <f>#REF!</f>
        <v>#REF!</v>
      </c>
      <c r="G6" s="24" t="e">
        <f>#REF!</f>
        <v>#REF!</v>
      </c>
      <c r="H6" s="24" t="e">
        <f>#REF!</f>
        <v>#REF!</v>
      </c>
      <c r="I6" s="25" t="e">
        <f>#REF!</f>
        <v>#REF!</v>
      </c>
      <c r="J6" s="26" t="e">
        <f>#REF!</f>
        <v>#REF!</v>
      </c>
      <c r="K6" s="26" t="e">
        <f>#REF!</f>
        <v>#REF!</v>
      </c>
      <c r="L6" s="26" t="e">
        <f>#REF!</f>
        <v>#REF!</v>
      </c>
      <c r="M6" s="26" t="e">
        <f>#REF!</f>
        <v>#REF!</v>
      </c>
      <c r="N6" s="26" t="e">
        <f>#REF!</f>
        <v>#REF!</v>
      </c>
      <c r="O6" s="26" t="e">
        <f>#REF!</f>
        <v>#REF!</v>
      </c>
      <c r="P6" s="27" t="e">
        <f>#REF!</f>
        <v>#REF!</v>
      </c>
      <c r="Q6" s="27" t="e">
        <f>#REF!</f>
        <v>#REF!</v>
      </c>
      <c r="R6" s="27" t="e">
        <f>#REF!</f>
        <v>#REF!</v>
      </c>
      <c r="S6" s="27" t="e">
        <f>#REF!</f>
        <v>#REF!</v>
      </c>
      <c r="T6" s="27" t="e">
        <f>#REF!</f>
        <v>#REF!</v>
      </c>
      <c r="U6" s="27" t="e">
        <f>#REF!</f>
        <v>#REF!</v>
      </c>
      <c r="V6" s="27" t="e">
        <f>#REF!</f>
        <v>#REF!</v>
      </c>
      <c r="W6" s="27" t="e">
        <f>#REF!</f>
        <v>#REF!</v>
      </c>
      <c r="X6" s="27" t="e">
        <f>#REF!</f>
        <v>#REF!</v>
      </c>
      <c r="Y6" s="58" t="e">
        <f>#REF!</f>
        <v>#REF!</v>
      </c>
      <c r="Z6" s="58" t="e">
        <f>#REF!</f>
        <v>#REF!</v>
      </c>
      <c r="AA6" s="28" t="e">
        <f>#REF!</f>
        <v>#REF!</v>
      </c>
      <c r="AB6" s="28" t="e">
        <f>#REF!</f>
        <v>#REF!</v>
      </c>
      <c r="AC6" s="28" t="e">
        <f>#REF!</f>
        <v>#REF!</v>
      </c>
      <c r="AD6" s="28" t="e">
        <f>#REF!</f>
        <v>#REF!</v>
      </c>
      <c r="AE6" s="28" t="e">
        <f>#REF!</f>
        <v>#REF!</v>
      </c>
      <c r="AF6" s="28" t="e">
        <f>#REF!</f>
        <v>#REF!</v>
      </c>
      <c r="AG6" s="28" t="e">
        <f>#REF!</f>
        <v>#REF!</v>
      </c>
      <c r="AH6" s="28" t="e">
        <f>#REF!</f>
        <v>#REF!</v>
      </c>
      <c r="AI6" s="29" t="e">
        <f>#REF!</f>
        <v>#REF!</v>
      </c>
      <c r="AJ6" s="29" t="e">
        <f>#REF!</f>
        <v>#REF!</v>
      </c>
      <c r="AK6" s="29" t="e">
        <f>#REF!</f>
        <v>#REF!</v>
      </c>
      <c r="AL6" s="30" t="e">
        <f>#REF!</f>
        <v>#REF!</v>
      </c>
      <c r="AM6" s="30" t="e">
        <f>#REF!</f>
        <v>#REF!</v>
      </c>
      <c r="AN6" s="31" t="e">
        <f>#REF!</f>
        <v>#REF!</v>
      </c>
      <c r="AO6" s="32" t="e">
        <f>#REF!</f>
        <v>#REF!</v>
      </c>
      <c r="AP6" s="89" t="e">
        <f t="shared" si="1"/>
        <v>#REF!</v>
      </c>
    </row>
    <row r="7" spans="1:42" ht="33" x14ac:dyDescent="0.35">
      <c r="A7" s="33" t="s">
        <v>111</v>
      </c>
      <c r="B7" s="35" t="s">
        <v>140</v>
      </c>
      <c r="C7" s="51" t="e">
        <f t="shared" si="0"/>
        <v>#REF!</v>
      </c>
      <c r="D7" s="24" t="e">
        <f>#REF!</f>
        <v>#REF!</v>
      </c>
      <c r="E7" s="24" t="e">
        <f>#REF!</f>
        <v>#REF!</v>
      </c>
      <c r="F7" s="24" t="e">
        <f>#REF!</f>
        <v>#REF!</v>
      </c>
      <c r="G7" s="24" t="e">
        <f>#REF!</f>
        <v>#REF!</v>
      </c>
      <c r="H7" s="24" t="e">
        <f>#REF!</f>
        <v>#REF!</v>
      </c>
      <c r="I7" s="25" t="e">
        <f>#REF!</f>
        <v>#REF!</v>
      </c>
      <c r="J7" s="26" t="e">
        <f>#REF!</f>
        <v>#REF!</v>
      </c>
      <c r="K7" s="26" t="e">
        <f>#REF!</f>
        <v>#REF!</v>
      </c>
      <c r="L7" s="26" t="e">
        <f>#REF!</f>
        <v>#REF!</v>
      </c>
      <c r="M7" s="26" t="e">
        <f>#REF!</f>
        <v>#REF!</v>
      </c>
      <c r="N7" s="26" t="e">
        <f>#REF!</f>
        <v>#REF!</v>
      </c>
      <c r="O7" s="26" t="e">
        <f>#REF!</f>
        <v>#REF!</v>
      </c>
      <c r="P7" s="27" t="e">
        <f>#REF!</f>
        <v>#REF!</v>
      </c>
      <c r="Q7" s="27" t="e">
        <f>#REF!</f>
        <v>#REF!</v>
      </c>
      <c r="R7" s="27" t="e">
        <f>#REF!</f>
        <v>#REF!</v>
      </c>
      <c r="S7" s="27" t="e">
        <f>#REF!</f>
        <v>#REF!</v>
      </c>
      <c r="T7" s="27" t="e">
        <f>#REF!</f>
        <v>#REF!</v>
      </c>
      <c r="U7" s="27" t="e">
        <f>#REF!</f>
        <v>#REF!</v>
      </c>
      <c r="V7" s="27" t="e">
        <f>#REF!</f>
        <v>#REF!</v>
      </c>
      <c r="W7" s="27" t="e">
        <f>#REF!</f>
        <v>#REF!</v>
      </c>
      <c r="X7" s="27" t="e">
        <f>#REF!</f>
        <v>#REF!</v>
      </c>
      <c r="Y7" s="58" t="e">
        <f>#REF!</f>
        <v>#REF!</v>
      </c>
      <c r="Z7" s="58" t="e">
        <f>#REF!</f>
        <v>#REF!</v>
      </c>
      <c r="AA7" s="28" t="e">
        <f>#REF!</f>
        <v>#REF!</v>
      </c>
      <c r="AB7" s="28" t="e">
        <f>#REF!</f>
        <v>#REF!</v>
      </c>
      <c r="AC7" s="28" t="e">
        <f>#REF!</f>
        <v>#REF!</v>
      </c>
      <c r="AD7" s="28" t="e">
        <f>#REF!</f>
        <v>#REF!</v>
      </c>
      <c r="AE7" s="28" t="e">
        <f>#REF!</f>
        <v>#REF!</v>
      </c>
      <c r="AF7" s="28" t="e">
        <f>#REF!</f>
        <v>#REF!</v>
      </c>
      <c r="AG7" s="28" t="e">
        <f>#REF!</f>
        <v>#REF!</v>
      </c>
      <c r="AH7" s="28" t="e">
        <f>#REF!</f>
        <v>#REF!</v>
      </c>
      <c r="AI7" s="29" t="e">
        <f>#REF!</f>
        <v>#REF!</v>
      </c>
      <c r="AJ7" s="29" t="e">
        <f>#REF!</f>
        <v>#REF!</v>
      </c>
      <c r="AK7" s="29" t="e">
        <f>#REF!</f>
        <v>#REF!</v>
      </c>
      <c r="AL7" s="30" t="e">
        <f>#REF!</f>
        <v>#REF!</v>
      </c>
      <c r="AM7" s="30" t="e">
        <f>#REF!</f>
        <v>#REF!</v>
      </c>
      <c r="AN7" s="31" t="e">
        <f>#REF!</f>
        <v>#REF!</v>
      </c>
      <c r="AO7" s="32" t="e">
        <f>#REF!</f>
        <v>#REF!</v>
      </c>
      <c r="AP7" s="89" t="e">
        <f t="shared" si="1"/>
        <v>#REF!</v>
      </c>
    </row>
    <row r="8" spans="1:42" ht="33" x14ac:dyDescent="0.35">
      <c r="A8" s="33" t="s">
        <v>112</v>
      </c>
      <c r="B8" s="35" t="s">
        <v>139</v>
      </c>
      <c r="C8" s="51" t="e">
        <f t="shared" si="0"/>
        <v>#REF!</v>
      </c>
      <c r="D8" s="24" t="e">
        <f>#REF!</f>
        <v>#REF!</v>
      </c>
      <c r="E8" s="24" t="e">
        <f>#REF!</f>
        <v>#REF!</v>
      </c>
      <c r="F8" s="24" t="e">
        <f>#REF!</f>
        <v>#REF!</v>
      </c>
      <c r="G8" s="24" t="e">
        <f>#REF!</f>
        <v>#REF!</v>
      </c>
      <c r="H8" s="24" t="e">
        <f>#REF!</f>
        <v>#REF!</v>
      </c>
      <c r="I8" s="25" t="e">
        <f>#REF!</f>
        <v>#REF!</v>
      </c>
      <c r="J8" s="26" t="e">
        <f>#REF!</f>
        <v>#REF!</v>
      </c>
      <c r="K8" s="26" t="e">
        <f>#REF!</f>
        <v>#REF!</v>
      </c>
      <c r="L8" s="26" t="e">
        <f>#REF!</f>
        <v>#REF!</v>
      </c>
      <c r="M8" s="26" t="e">
        <f>#REF!</f>
        <v>#REF!</v>
      </c>
      <c r="N8" s="26" t="e">
        <f>#REF!</f>
        <v>#REF!</v>
      </c>
      <c r="O8" s="26" t="e">
        <f>#REF!</f>
        <v>#REF!</v>
      </c>
      <c r="P8" s="27" t="e">
        <f>#REF!</f>
        <v>#REF!</v>
      </c>
      <c r="Q8" s="27" t="e">
        <f>#REF!</f>
        <v>#REF!</v>
      </c>
      <c r="R8" s="27" t="e">
        <f>#REF!</f>
        <v>#REF!</v>
      </c>
      <c r="S8" s="27" t="e">
        <f>#REF!</f>
        <v>#REF!</v>
      </c>
      <c r="T8" s="27" t="e">
        <f>#REF!</f>
        <v>#REF!</v>
      </c>
      <c r="U8" s="27" t="e">
        <f>#REF!</f>
        <v>#REF!</v>
      </c>
      <c r="V8" s="27" t="e">
        <f>#REF!</f>
        <v>#REF!</v>
      </c>
      <c r="W8" s="27" t="e">
        <f>#REF!</f>
        <v>#REF!</v>
      </c>
      <c r="X8" s="27" t="e">
        <f>#REF!</f>
        <v>#REF!</v>
      </c>
      <c r="Y8" s="58" t="e">
        <f>#REF!</f>
        <v>#REF!</v>
      </c>
      <c r="Z8" s="58" t="e">
        <f>#REF!</f>
        <v>#REF!</v>
      </c>
      <c r="AA8" s="28" t="e">
        <f>#REF!</f>
        <v>#REF!</v>
      </c>
      <c r="AB8" s="28" t="e">
        <f>#REF!</f>
        <v>#REF!</v>
      </c>
      <c r="AC8" s="28" t="e">
        <f>#REF!</f>
        <v>#REF!</v>
      </c>
      <c r="AD8" s="28" t="e">
        <f>#REF!</f>
        <v>#REF!</v>
      </c>
      <c r="AE8" s="28" t="e">
        <f>#REF!</f>
        <v>#REF!</v>
      </c>
      <c r="AF8" s="28" t="e">
        <f>#REF!</f>
        <v>#REF!</v>
      </c>
      <c r="AG8" s="28" t="e">
        <f>#REF!</f>
        <v>#REF!</v>
      </c>
      <c r="AH8" s="28" t="e">
        <f>#REF!</f>
        <v>#REF!</v>
      </c>
      <c r="AI8" s="29" t="e">
        <f>#REF!</f>
        <v>#REF!</v>
      </c>
      <c r="AJ8" s="29" t="e">
        <f>#REF!</f>
        <v>#REF!</v>
      </c>
      <c r="AK8" s="29" t="e">
        <f>#REF!</f>
        <v>#REF!</v>
      </c>
      <c r="AL8" s="30" t="e">
        <f>#REF!</f>
        <v>#REF!</v>
      </c>
      <c r="AM8" s="30" t="e">
        <f>#REF!</f>
        <v>#REF!</v>
      </c>
      <c r="AN8" s="31" t="e">
        <f>#REF!</f>
        <v>#REF!</v>
      </c>
      <c r="AO8" s="32" t="e">
        <f>#REF!</f>
        <v>#REF!</v>
      </c>
      <c r="AP8" s="89" t="e">
        <f t="shared" si="1"/>
        <v>#REF!</v>
      </c>
    </row>
    <row r="9" spans="1:42" ht="33" x14ac:dyDescent="0.35">
      <c r="A9" s="33" t="s">
        <v>113</v>
      </c>
      <c r="B9" s="35" t="s">
        <v>138</v>
      </c>
      <c r="C9" s="51" t="e">
        <f t="shared" si="0"/>
        <v>#REF!</v>
      </c>
      <c r="D9" s="24" t="e">
        <f>#REF!</f>
        <v>#REF!</v>
      </c>
      <c r="E9" s="24" t="e">
        <f>#REF!</f>
        <v>#REF!</v>
      </c>
      <c r="F9" s="24" t="e">
        <f>#REF!</f>
        <v>#REF!</v>
      </c>
      <c r="G9" s="24" t="e">
        <f>#REF!</f>
        <v>#REF!</v>
      </c>
      <c r="H9" s="24" t="e">
        <f>#REF!</f>
        <v>#REF!</v>
      </c>
      <c r="I9" s="25" t="e">
        <f>#REF!</f>
        <v>#REF!</v>
      </c>
      <c r="J9" s="26" t="e">
        <f>#REF!</f>
        <v>#REF!</v>
      </c>
      <c r="K9" s="26" t="e">
        <f>#REF!</f>
        <v>#REF!</v>
      </c>
      <c r="L9" s="26" t="e">
        <f>#REF!</f>
        <v>#REF!</v>
      </c>
      <c r="M9" s="26" t="e">
        <f>#REF!</f>
        <v>#REF!</v>
      </c>
      <c r="N9" s="26" t="e">
        <f>#REF!</f>
        <v>#REF!</v>
      </c>
      <c r="O9" s="26" t="e">
        <f>#REF!</f>
        <v>#REF!</v>
      </c>
      <c r="P9" s="27" t="e">
        <f>#REF!</f>
        <v>#REF!</v>
      </c>
      <c r="Q9" s="27" t="e">
        <f>#REF!</f>
        <v>#REF!</v>
      </c>
      <c r="R9" s="27" t="e">
        <f>#REF!</f>
        <v>#REF!</v>
      </c>
      <c r="S9" s="27" t="e">
        <f>#REF!</f>
        <v>#REF!</v>
      </c>
      <c r="T9" s="27" t="e">
        <f>#REF!</f>
        <v>#REF!</v>
      </c>
      <c r="U9" s="27" t="e">
        <f>#REF!</f>
        <v>#REF!</v>
      </c>
      <c r="V9" s="27" t="e">
        <f>#REF!</f>
        <v>#REF!</v>
      </c>
      <c r="W9" s="27" t="e">
        <f>#REF!</f>
        <v>#REF!</v>
      </c>
      <c r="X9" s="27" t="e">
        <f>#REF!</f>
        <v>#REF!</v>
      </c>
      <c r="Y9" s="58" t="e">
        <f>#REF!</f>
        <v>#REF!</v>
      </c>
      <c r="Z9" s="58" t="e">
        <f>#REF!</f>
        <v>#REF!</v>
      </c>
      <c r="AA9" s="28" t="e">
        <f>#REF!</f>
        <v>#REF!</v>
      </c>
      <c r="AB9" s="28" t="e">
        <f>#REF!</f>
        <v>#REF!</v>
      </c>
      <c r="AC9" s="28" t="e">
        <f>#REF!</f>
        <v>#REF!</v>
      </c>
      <c r="AD9" s="28" t="e">
        <f>#REF!</f>
        <v>#REF!</v>
      </c>
      <c r="AE9" s="28" t="e">
        <f>#REF!</f>
        <v>#REF!</v>
      </c>
      <c r="AF9" s="28" t="e">
        <f>#REF!</f>
        <v>#REF!</v>
      </c>
      <c r="AG9" s="28" t="e">
        <f>#REF!</f>
        <v>#REF!</v>
      </c>
      <c r="AH9" s="28" t="e">
        <f>#REF!</f>
        <v>#REF!</v>
      </c>
      <c r="AI9" s="29" t="e">
        <f>#REF!</f>
        <v>#REF!</v>
      </c>
      <c r="AJ9" s="29" t="e">
        <f>#REF!</f>
        <v>#REF!</v>
      </c>
      <c r="AK9" s="29" t="e">
        <f>#REF!</f>
        <v>#REF!</v>
      </c>
      <c r="AL9" s="30" t="e">
        <f>#REF!</f>
        <v>#REF!</v>
      </c>
      <c r="AM9" s="30" t="e">
        <f>#REF!</f>
        <v>#REF!</v>
      </c>
      <c r="AN9" s="31" t="e">
        <f>#REF!</f>
        <v>#REF!</v>
      </c>
      <c r="AO9" s="32" t="e">
        <f>#REF!</f>
        <v>#REF!</v>
      </c>
      <c r="AP9" s="89" t="e">
        <f t="shared" si="1"/>
        <v>#REF!</v>
      </c>
    </row>
    <row r="10" spans="1:42" ht="33" x14ac:dyDescent="0.35">
      <c r="A10" s="33" t="s">
        <v>114</v>
      </c>
      <c r="B10" s="35" t="s">
        <v>144</v>
      </c>
      <c r="C10" s="51" t="e">
        <f t="shared" si="0"/>
        <v>#REF!</v>
      </c>
      <c r="D10" s="24" t="e">
        <f>#REF!</f>
        <v>#REF!</v>
      </c>
      <c r="E10" s="24" t="e">
        <f>#REF!</f>
        <v>#REF!</v>
      </c>
      <c r="F10" s="24" t="e">
        <f>#REF!</f>
        <v>#REF!</v>
      </c>
      <c r="G10" s="24" t="e">
        <f>#REF!</f>
        <v>#REF!</v>
      </c>
      <c r="H10" s="24" t="e">
        <f>#REF!</f>
        <v>#REF!</v>
      </c>
      <c r="I10" s="25" t="e">
        <f>#REF!</f>
        <v>#REF!</v>
      </c>
      <c r="J10" s="26" t="e">
        <f>#REF!</f>
        <v>#REF!</v>
      </c>
      <c r="K10" s="26" t="e">
        <f>#REF!</f>
        <v>#REF!</v>
      </c>
      <c r="L10" s="26" t="e">
        <f>#REF!</f>
        <v>#REF!</v>
      </c>
      <c r="M10" s="26" t="e">
        <f>#REF!</f>
        <v>#REF!</v>
      </c>
      <c r="N10" s="26" t="e">
        <f>#REF!</f>
        <v>#REF!</v>
      </c>
      <c r="O10" s="26" t="e">
        <f>#REF!</f>
        <v>#REF!</v>
      </c>
      <c r="P10" s="27" t="e">
        <f>#REF!</f>
        <v>#REF!</v>
      </c>
      <c r="Q10" s="27" t="e">
        <f>#REF!</f>
        <v>#REF!</v>
      </c>
      <c r="R10" s="27" t="e">
        <f>#REF!</f>
        <v>#REF!</v>
      </c>
      <c r="S10" s="27" t="e">
        <f>#REF!</f>
        <v>#REF!</v>
      </c>
      <c r="T10" s="27" t="e">
        <f>#REF!</f>
        <v>#REF!</v>
      </c>
      <c r="U10" s="27" t="e">
        <f>#REF!</f>
        <v>#REF!</v>
      </c>
      <c r="V10" s="27" t="e">
        <f>#REF!</f>
        <v>#REF!</v>
      </c>
      <c r="W10" s="27" t="e">
        <f>#REF!</f>
        <v>#REF!</v>
      </c>
      <c r="X10" s="27" t="e">
        <f>#REF!</f>
        <v>#REF!</v>
      </c>
      <c r="Y10" s="58" t="e">
        <f>#REF!</f>
        <v>#REF!</v>
      </c>
      <c r="Z10" s="58" t="e">
        <f>#REF!</f>
        <v>#REF!</v>
      </c>
      <c r="AA10" s="28" t="e">
        <f>#REF!</f>
        <v>#REF!</v>
      </c>
      <c r="AB10" s="28" t="e">
        <f>#REF!</f>
        <v>#REF!</v>
      </c>
      <c r="AC10" s="28" t="e">
        <f>#REF!</f>
        <v>#REF!</v>
      </c>
      <c r="AD10" s="28" t="e">
        <f>#REF!</f>
        <v>#REF!</v>
      </c>
      <c r="AE10" s="28" t="e">
        <f>#REF!</f>
        <v>#REF!</v>
      </c>
      <c r="AF10" s="28" t="e">
        <f>#REF!</f>
        <v>#REF!</v>
      </c>
      <c r="AG10" s="28" t="e">
        <f>#REF!</f>
        <v>#REF!</v>
      </c>
      <c r="AH10" s="28" t="e">
        <f>#REF!</f>
        <v>#REF!</v>
      </c>
      <c r="AI10" s="29" t="e">
        <f>#REF!</f>
        <v>#REF!</v>
      </c>
      <c r="AJ10" s="29" t="e">
        <f>#REF!</f>
        <v>#REF!</v>
      </c>
      <c r="AK10" s="29" t="e">
        <f>#REF!</f>
        <v>#REF!</v>
      </c>
      <c r="AL10" s="30" t="e">
        <f>#REF!</f>
        <v>#REF!</v>
      </c>
      <c r="AM10" s="30" t="e">
        <f>#REF!</f>
        <v>#REF!</v>
      </c>
      <c r="AN10" s="31" t="e">
        <f>#REF!</f>
        <v>#REF!</v>
      </c>
      <c r="AO10" s="32" t="e">
        <f>#REF!</f>
        <v>#REF!</v>
      </c>
      <c r="AP10" s="89" t="e">
        <f t="shared" si="1"/>
        <v>#REF!</v>
      </c>
    </row>
    <row r="11" spans="1:42" ht="23.25" x14ac:dyDescent="0.35">
      <c r="A11" s="33" t="s">
        <v>115</v>
      </c>
      <c r="B11" s="20" t="s">
        <v>417</v>
      </c>
      <c r="C11" s="51" t="e">
        <f t="shared" si="0"/>
        <v>#REF!</v>
      </c>
      <c r="D11" s="24" t="e">
        <f>#REF!</f>
        <v>#REF!</v>
      </c>
      <c r="E11" s="24" t="e">
        <f>#REF!</f>
        <v>#REF!</v>
      </c>
      <c r="F11" s="24" t="e">
        <f>#REF!</f>
        <v>#REF!</v>
      </c>
      <c r="G11" s="24" t="e">
        <f>#REF!</f>
        <v>#REF!</v>
      </c>
      <c r="H11" s="24" t="e">
        <f>#REF!</f>
        <v>#REF!</v>
      </c>
      <c r="I11" s="25" t="e">
        <f>#REF!</f>
        <v>#REF!</v>
      </c>
      <c r="J11" s="26" t="e">
        <f>#REF!</f>
        <v>#REF!</v>
      </c>
      <c r="K11" s="26" t="e">
        <f>#REF!</f>
        <v>#REF!</v>
      </c>
      <c r="L11" s="26" t="e">
        <f>#REF!</f>
        <v>#REF!</v>
      </c>
      <c r="M11" s="26" t="e">
        <f>#REF!</f>
        <v>#REF!</v>
      </c>
      <c r="N11" s="26" t="e">
        <f>#REF!</f>
        <v>#REF!</v>
      </c>
      <c r="O11" s="26" t="e">
        <f>#REF!</f>
        <v>#REF!</v>
      </c>
      <c r="P11" s="27" t="e">
        <f>#REF!</f>
        <v>#REF!</v>
      </c>
      <c r="Q11" s="27" t="e">
        <f>#REF!</f>
        <v>#REF!</v>
      </c>
      <c r="R11" s="27" t="e">
        <f>#REF!</f>
        <v>#REF!</v>
      </c>
      <c r="S11" s="27" t="e">
        <f>#REF!</f>
        <v>#REF!</v>
      </c>
      <c r="T11" s="27" t="e">
        <f>#REF!</f>
        <v>#REF!</v>
      </c>
      <c r="U11" s="27" t="e">
        <f>#REF!</f>
        <v>#REF!</v>
      </c>
      <c r="V11" s="27" t="e">
        <f>#REF!</f>
        <v>#REF!</v>
      </c>
      <c r="W11" s="27" t="e">
        <f>#REF!</f>
        <v>#REF!</v>
      </c>
      <c r="X11" s="27" t="e">
        <f>#REF!</f>
        <v>#REF!</v>
      </c>
      <c r="Y11" s="58" t="e">
        <f>#REF!</f>
        <v>#REF!</v>
      </c>
      <c r="Z11" s="58" t="e">
        <f>#REF!</f>
        <v>#REF!</v>
      </c>
      <c r="AA11" s="28" t="e">
        <f>#REF!</f>
        <v>#REF!</v>
      </c>
      <c r="AB11" s="28" t="e">
        <f>#REF!</f>
        <v>#REF!</v>
      </c>
      <c r="AC11" s="28" t="e">
        <f>#REF!</f>
        <v>#REF!</v>
      </c>
      <c r="AD11" s="28" t="e">
        <f>#REF!</f>
        <v>#REF!</v>
      </c>
      <c r="AE11" s="28" t="e">
        <f>#REF!</f>
        <v>#REF!</v>
      </c>
      <c r="AF11" s="28" t="e">
        <f>#REF!</f>
        <v>#REF!</v>
      </c>
      <c r="AG11" s="28" t="e">
        <f>#REF!</f>
        <v>#REF!</v>
      </c>
      <c r="AH11" s="28" t="e">
        <f>#REF!</f>
        <v>#REF!</v>
      </c>
      <c r="AI11" s="29" t="e">
        <f>#REF!</f>
        <v>#REF!</v>
      </c>
      <c r="AJ11" s="29" t="e">
        <f>#REF!</f>
        <v>#REF!</v>
      </c>
      <c r="AK11" s="29" t="e">
        <f>#REF!</f>
        <v>#REF!</v>
      </c>
      <c r="AL11" s="30" t="e">
        <f>#REF!</f>
        <v>#REF!</v>
      </c>
      <c r="AM11" s="30" t="e">
        <f>#REF!</f>
        <v>#REF!</v>
      </c>
      <c r="AN11" s="31" t="e">
        <f>#REF!</f>
        <v>#REF!</v>
      </c>
      <c r="AO11" s="32" t="e">
        <f>#REF!</f>
        <v>#REF!</v>
      </c>
      <c r="AP11" s="89" t="e">
        <f t="shared" si="1"/>
        <v>#REF!</v>
      </c>
    </row>
    <row r="12" spans="1:42" ht="37.5" x14ac:dyDescent="0.35">
      <c r="A12" s="33" t="s">
        <v>116</v>
      </c>
      <c r="B12" s="36" t="s">
        <v>137</v>
      </c>
      <c r="C12" s="51" t="e">
        <f t="shared" si="0"/>
        <v>#REF!</v>
      </c>
      <c r="D12" s="24" t="e">
        <f>#REF!</f>
        <v>#REF!</v>
      </c>
      <c r="E12" s="24" t="e">
        <f>#REF!</f>
        <v>#REF!</v>
      </c>
      <c r="F12" s="24" t="e">
        <f>#REF!</f>
        <v>#REF!</v>
      </c>
      <c r="G12" s="24" t="e">
        <f>#REF!</f>
        <v>#REF!</v>
      </c>
      <c r="H12" s="24" t="e">
        <f>#REF!</f>
        <v>#REF!</v>
      </c>
      <c r="I12" s="25" t="e">
        <f>#REF!</f>
        <v>#REF!</v>
      </c>
      <c r="J12" s="26" t="e">
        <f>#REF!</f>
        <v>#REF!</v>
      </c>
      <c r="K12" s="26" t="e">
        <f>#REF!</f>
        <v>#REF!</v>
      </c>
      <c r="L12" s="26" t="e">
        <f>#REF!</f>
        <v>#REF!</v>
      </c>
      <c r="M12" s="26" t="e">
        <f>#REF!</f>
        <v>#REF!</v>
      </c>
      <c r="N12" s="26" t="e">
        <f>#REF!</f>
        <v>#REF!</v>
      </c>
      <c r="O12" s="26" t="e">
        <f>#REF!</f>
        <v>#REF!</v>
      </c>
      <c r="P12" s="27" t="e">
        <f>#REF!</f>
        <v>#REF!</v>
      </c>
      <c r="Q12" s="27" t="e">
        <f>#REF!</f>
        <v>#REF!</v>
      </c>
      <c r="R12" s="27" t="e">
        <f>#REF!</f>
        <v>#REF!</v>
      </c>
      <c r="S12" s="27" t="e">
        <f>#REF!</f>
        <v>#REF!</v>
      </c>
      <c r="T12" s="27" t="e">
        <f>#REF!</f>
        <v>#REF!</v>
      </c>
      <c r="U12" s="27" t="e">
        <f>#REF!</f>
        <v>#REF!</v>
      </c>
      <c r="V12" s="27" t="e">
        <f>#REF!</f>
        <v>#REF!</v>
      </c>
      <c r="W12" s="27" t="e">
        <f>#REF!</f>
        <v>#REF!</v>
      </c>
      <c r="X12" s="27" t="e">
        <f>#REF!</f>
        <v>#REF!</v>
      </c>
      <c r="Y12" s="58" t="e">
        <f>#REF!</f>
        <v>#REF!</v>
      </c>
      <c r="Z12" s="58" t="e">
        <f>#REF!</f>
        <v>#REF!</v>
      </c>
      <c r="AA12" s="28" t="e">
        <f>#REF!</f>
        <v>#REF!</v>
      </c>
      <c r="AB12" s="28" t="e">
        <f>#REF!</f>
        <v>#REF!</v>
      </c>
      <c r="AC12" s="28" t="e">
        <f>#REF!</f>
        <v>#REF!</v>
      </c>
      <c r="AD12" s="28" t="e">
        <f>#REF!</f>
        <v>#REF!</v>
      </c>
      <c r="AE12" s="28" t="e">
        <f>#REF!</f>
        <v>#REF!</v>
      </c>
      <c r="AF12" s="28" t="e">
        <f>#REF!</f>
        <v>#REF!</v>
      </c>
      <c r="AG12" s="28" t="e">
        <f>#REF!</f>
        <v>#REF!</v>
      </c>
      <c r="AH12" s="28" t="e">
        <f>#REF!</f>
        <v>#REF!</v>
      </c>
      <c r="AI12" s="29" t="e">
        <f>#REF!</f>
        <v>#REF!</v>
      </c>
      <c r="AJ12" s="29" t="e">
        <f>#REF!</f>
        <v>#REF!</v>
      </c>
      <c r="AK12" s="29" t="e">
        <f>#REF!</f>
        <v>#REF!</v>
      </c>
      <c r="AL12" s="30" t="e">
        <f>#REF!</f>
        <v>#REF!</v>
      </c>
      <c r="AM12" s="30" t="e">
        <f>#REF!</f>
        <v>#REF!</v>
      </c>
      <c r="AN12" s="31" t="e">
        <f>#REF!</f>
        <v>#REF!</v>
      </c>
      <c r="AO12" s="32" t="e">
        <f>#REF!</f>
        <v>#REF!</v>
      </c>
      <c r="AP12" s="89" t="e">
        <f t="shared" si="1"/>
        <v>#REF!</v>
      </c>
    </row>
    <row r="13" spans="1:42" ht="33" x14ac:dyDescent="0.35">
      <c r="A13" s="33" t="s">
        <v>117</v>
      </c>
      <c r="B13" s="34" t="s">
        <v>135</v>
      </c>
      <c r="C13" s="51" t="e">
        <f t="shared" si="0"/>
        <v>#REF!</v>
      </c>
      <c r="D13" s="24" t="e">
        <f>#REF!</f>
        <v>#REF!</v>
      </c>
      <c r="E13" s="24" t="e">
        <f>#REF!</f>
        <v>#REF!</v>
      </c>
      <c r="F13" s="24" t="e">
        <f>#REF!</f>
        <v>#REF!</v>
      </c>
      <c r="G13" s="24" t="e">
        <f>#REF!</f>
        <v>#REF!</v>
      </c>
      <c r="H13" s="24" t="e">
        <f>#REF!</f>
        <v>#REF!</v>
      </c>
      <c r="I13" s="25" t="e">
        <f>#REF!</f>
        <v>#REF!</v>
      </c>
      <c r="J13" s="26" t="e">
        <f>#REF!</f>
        <v>#REF!</v>
      </c>
      <c r="K13" s="26" t="e">
        <f>#REF!</f>
        <v>#REF!</v>
      </c>
      <c r="L13" s="26" t="e">
        <f>#REF!</f>
        <v>#REF!</v>
      </c>
      <c r="M13" s="26" t="e">
        <f>#REF!</f>
        <v>#REF!</v>
      </c>
      <c r="N13" s="26" t="e">
        <f>#REF!</f>
        <v>#REF!</v>
      </c>
      <c r="O13" s="26" t="e">
        <f>#REF!</f>
        <v>#REF!</v>
      </c>
      <c r="P13" s="27" t="e">
        <f>#REF!</f>
        <v>#REF!</v>
      </c>
      <c r="Q13" s="27" t="e">
        <f>#REF!</f>
        <v>#REF!</v>
      </c>
      <c r="R13" s="27" t="e">
        <f>#REF!</f>
        <v>#REF!</v>
      </c>
      <c r="S13" s="27" t="e">
        <f>#REF!</f>
        <v>#REF!</v>
      </c>
      <c r="T13" s="27" t="e">
        <f>#REF!</f>
        <v>#REF!</v>
      </c>
      <c r="U13" s="27" t="e">
        <f>#REF!</f>
        <v>#REF!</v>
      </c>
      <c r="V13" s="27" t="e">
        <f>#REF!</f>
        <v>#REF!</v>
      </c>
      <c r="W13" s="27" t="e">
        <f>#REF!</f>
        <v>#REF!</v>
      </c>
      <c r="X13" s="27" t="e">
        <f>#REF!</f>
        <v>#REF!</v>
      </c>
      <c r="Y13" s="58" t="e">
        <f>#REF!</f>
        <v>#REF!</v>
      </c>
      <c r="Z13" s="58" t="e">
        <f>#REF!</f>
        <v>#REF!</v>
      </c>
      <c r="AA13" s="28" t="e">
        <f>#REF!</f>
        <v>#REF!</v>
      </c>
      <c r="AB13" s="28" t="e">
        <f>#REF!</f>
        <v>#REF!</v>
      </c>
      <c r="AC13" s="28" t="e">
        <f>#REF!</f>
        <v>#REF!</v>
      </c>
      <c r="AD13" s="28" t="e">
        <f>#REF!</f>
        <v>#REF!</v>
      </c>
      <c r="AE13" s="28" t="e">
        <f>#REF!</f>
        <v>#REF!</v>
      </c>
      <c r="AF13" s="28" t="e">
        <f>#REF!</f>
        <v>#REF!</v>
      </c>
      <c r="AG13" s="28" t="e">
        <f>#REF!</f>
        <v>#REF!</v>
      </c>
      <c r="AH13" s="28" t="e">
        <f>#REF!</f>
        <v>#REF!</v>
      </c>
      <c r="AI13" s="29" t="e">
        <f>#REF!</f>
        <v>#REF!</v>
      </c>
      <c r="AJ13" s="29" t="e">
        <f>#REF!</f>
        <v>#REF!</v>
      </c>
      <c r="AK13" s="29" t="e">
        <f>#REF!</f>
        <v>#REF!</v>
      </c>
      <c r="AL13" s="30" t="e">
        <f>#REF!</f>
        <v>#REF!</v>
      </c>
      <c r="AM13" s="30" t="e">
        <f>#REF!</f>
        <v>#REF!</v>
      </c>
      <c r="AN13" s="31" t="e">
        <f>#REF!</f>
        <v>#REF!</v>
      </c>
      <c r="AO13" s="32" t="e">
        <f>#REF!</f>
        <v>#REF!</v>
      </c>
      <c r="AP13" s="89" t="e">
        <f t="shared" si="1"/>
        <v>#REF!</v>
      </c>
    </row>
    <row r="14" spans="1:42" ht="23.25" x14ac:dyDescent="0.35">
      <c r="A14" s="33" t="s">
        <v>118</v>
      </c>
      <c r="B14" s="36" t="s">
        <v>276</v>
      </c>
      <c r="C14" s="51" t="e">
        <f t="shared" si="0"/>
        <v>#REF!</v>
      </c>
      <c r="D14" s="24" t="e">
        <f>#REF!</f>
        <v>#REF!</v>
      </c>
      <c r="E14" s="24" t="e">
        <f>#REF!</f>
        <v>#REF!</v>
      </c>
      <c r="F14" s="24" t="e">
        <f>#REF!</f>
        <v>#REF!</v>
      </c>
      <c r="G14" s="24" t="e">
        <f>#REF!</f>
        <v>#REF!</v>
      </c>
      <c r="H14" s="24" t="e">
        <f>#REF!</f>
        <v>#REF!</v>
      </c>
      <c r="I14" s="25" t="e">
        <f>#REF!</f>
        <v>#REF!</v>
      </c>
      <c r="J14" s="26" t="e">
        <f>#REF!</f>
        <v>#REF!</v>
      </c>
      <c r="K14" s="26" t="e">
        <f>#REF!</f>
        <v>#REF!</v>
      </c>
      <c r="L14" s="26" t="e">
        <f>#REF!</f>
        <v>#REF!</v>
      </c>
      <c r="M14" s="26" t="e">
        <f>#REF!</f>
        <v>#REF!</v>
      </c>
      <c r="N14" s="26" t="e">
        <f>#REF!</f>
        <v>#REF!</v>
      </c>
      <c r="O14" s="26" t="e">
        <f>#REF!</f>
        <v>#REF!</v>
      </c>
      <c r="P14" s="27" t="e">
        <f>#REF!</f>
        <v>#REF!</v>
      </c>
      <c r="Q14" s="27" t="e">
        <f>#REF!</f>
        <v>#REF!</v>
      </c>
      <c r="R14" s="27" t="e">
        <f>#REF!</f>
        <v>#REF!</v>
      </c>
      <c r="S14" s="27" t="e">
        <f>#REF!</f>
        <v>#REF!</v>
      </c>
      <c r="T14" s="27" t="e">
        <f>#REF!</f>
        <v>#REF!</v>
      </c>
      <c r="U14" s="27" t="e">
        <f>#REF!</f>
        <v>#REF!</v>
      </c>
      <c r="V14" s="27" t="e">
        <f>#REF!</f>
        <v>#REF!</v>
      </c>
      <c r="W14" s="27" t="e">
        <f>#REF!</f>
        <v>#REF!</v>
      </c>
      <c r="X14" s="27" t="e">
        <f>#REF!</f>
        <v>#REF!</v>
      </c>
      <c r="Y14" s="59" t="e">
        <f>#REF!</f>
        <v>#REF!</v>
      </c>
      <c r="Z14" s="59" t="e">
        <f>#REF!</f>
        <v>#REF!</v>
      </c>
      <c r="AA14" s="28" t="e">
        <f>#REF!</f>
        <v>#REF!</v>
      </c>
      <c r="AB14" s="28" t="e">
        <f>#REF!</f>
        <v>#REF!</v>
      </c>
      <c r="AC14" s="28" t="e">
        <f>#REF!</f>
        <v>#REF!</v>
      </c>
      <c r="AD14" s="28" t="e">
        <f>#REF!</f>
        <v>#REF!</v>
      </c>
      <c r="AE14" s="28" t="e">
        <f>#REF!</f>
        <v>#REF!</v>
      </c>
      <c r="AF14" s="28" t="e">
        <f>#REF!</f>
        <v>#REF!</v>
      </c>
      <c r="AG14" s="28" t="e">
        <f>#REF!</f>
        <v>#REF!</v>
      </c>
      <c r="AH14" s="28" t="e">
        <f>#REF!</f>
        <v>#REF!</v>
      </c>
      <c r="AI14" s="29" t="e">
        <f>#REF!</f>
        <v>#REF!</v>
      </c>
      <c r="AJ14" s="29" t="e">
        <f>#REF!</f>
        <v>#REF!</v>
      </c>
      <c r="AK14" s="29" t="e">
        <f>#REF!</f>
        <v>#REF!</v>
      </c>
      <c r="AL14" s="30" t="e">
        <f>#REF!</f>
        <v>#REF!</v>
      </c>
      <c r="AM14" s="30" t="e">
        <f>#REF!</f>
        <v>#REF!</v>
      </c>
      <c r="AN14" s="31" t="e">
        <f>#REF!</f>
        <v>#REF!</v>
      </c>
      <c r="AO14" s="32" t="e">
        <f>#REF!</f>
        <v>#REF!</v>
      </c>
      <c r="AP14" s="89" t="e">
        <f t="shared" si="1"/>
        <v>#REF!</v>
      </c>
    </row>
    <row r="15" spans="1:42" ht="37.5" x14ac:dyDescent="0.35">
      <c r="A15" s="33" t="s">
        <v>119</v>
      </c>
      <c r="B15" s="36" t="s">
        <v>136</v>
      </c>
      <c r="C15" s="51" t="e">
        <f t="shared" si="0"/>
        <v>#REF!</v>
      </c>
      <c r="D15" s="24" t="e">
        <f>#REF!</f>
        <v>#REF!</v>
      </c>
      <c r="E15" s="24" t="e">
        <f>#REF!</f>
        <v>#REF!</v>
      </c>
      <c r="F15" s="24" t="e">
        <f>#REF!</f>
        <v>#REF!</v>
      </c>
      <c r="G15" s="24" t="e">
        <f>#REF!</f>
        <v>#REF!</v>
      </c>
      <c r="H15" s="24" t="e">
        <f>#REF!</f>
        <v>#REF!</v>
      </c>
      <c r="I15" s="25" t="e">
        <f>#REF!</f>
        <v>#REF!</v>
      </c>
      <c r="J15" s="26" t="e">
        <f>#REF!</f>
        <v>#REF!</v>
      </c>
      <c r="K15" s="26" t="e">
        <f>#REF!</f>
        <v>#REF!</v>
      </c>
      <c r="L15" s="26" t="e">
        <f>#REF!</f>
        <v>#REF!</v>
      </c>
      <c r="M15" s="26" t="e">
        <f>#REF!</f>
        <v>#REF!</v>
      </c>
      <c r="N15" s="26" t="e">
        <f>#REF!</f>
        <v>#REF!</v>
      </c>
      <c r="O15" s="26" t="e">
        <f>#REF!</f>
        <v>#REF!</v>
      </c>
      <c r="P15" s="27" t="e">
        <f>#REF!</f>
        <v>#REF!</v>
      </c>
      <c r="Q15" s="27" t="e">
        <f>#REF!</f>
        <v>#REF!</v>
      </c>
      <c r="R15" s="27" t="e">
        <f>#REF!</f>
        <v>#REF!</v>
      </c>
      <c r="S15" s="27" t="e">
        <f>#REF!</f>
        <v>#REF!</v>
      </c>
      <c r="T15" s="27" t="e">
        <f>#REF!</f>
        <v>#REF!</v>
      </c>
      <c r="U15" s="27" t="e">
        <f>#REF!</f>
        <v>#REF!</v>
      </c>
      <c r="V15" s="27" t="e">
        <f>#REF!</f>
        <v>#REF!</v>
      </c>
      <c r="W15" s="27" t="e">
        <f>#REF!</f>
        <v>#REF!</v>
      </c>
      <c r="X15" s="27" t="e">
        <f>#REF!</f>
        <v>#REF!</v>
      </c>
      <c r="Y15" s="59" t="e">
        <f>#REF!</f>
        <v>#REF!</v>
      </c>
      <c r="Z15" s="59" t="e">
        <f>#REF!</f>
        <v>#REF!</v>
      </c>
      <c r="AA15" s="28" t="e">
        <f>#REF!</f>
        <v>#REF!</v>
      </c>
      <c r="AB15" s="28" t="e">
        <f>#REF!</f>
        <v>#REF!</v>
      </c>
      <c r="AC15" s="28" t="e">
        <f>#REF!</f>
        <v>#REF!</v>
      </c>
      <c r="AD15" s="28" t="e">
        <f>#REF!</f>
        <v>#REF!</v>
      </c>
      <c r="AE15" s="28" t="e">
        <f>#REF!</f>
        <v>#REF!</v>
      </c>
      <c r="AF15" s="28" t="e">
        <f>#REF!</f>
        <v>#REF!</v>
      </c>
      <c r="AG15" s="28" t="e">
        <f>#REF!</f>
        <v>#REF!</v>
      </c>
      <c r="AH15" s="28" t="e">
        <f>#REF!</f>
        <v>#REF!</v>
      </c>
      <c r="AI15" s="29" t="e">
        <f>#REF!</f>
        <v>#REF!</v>
      </c>
      <c r="AJ15" s="29" t="e">
        <f>#REF!</f>
        <v>#REF!</v>
      </c>
      <c r="AK15" s="29" t="e">
        <f>#REF!</f>
        <v>#REF!</v>
      </c>
      <c r="AL15" s="30" t="e">
        <f>#REF!</f>
        <v>#REF!</v>
      </c>
      <c r="AM15" s="30" t="e">
        <f>#REF!</f>
        <v>#REF!</v>
      </c>
      <c r="AN15" s="31" t="e">
        <f>#REF!</f>
        <v>#REF!</v>
      </c>
      <c r="AO15" s="32" t="e">
        <f>#REF!</f>
        <v>#REF!</v>
      </c>
      <c r="AP15" s="89" t="e">
        <f t="shared" si="1"/>
        <v>#REF!</v>
      </c>
    </row>
    <row r="16" spans="1:42" ht="23.25" x14ac:dyDescent="0.35">
      <c r="A16" s="33" t="s">
        <v>120</v>
      </c>
      <c r="B16" s="36" t="s">
        <v>277</v>
      </c>
      <c r="C16" s="51" t="e">
        <f t="shared" si="0"/>
        <v>#REF!</v>
      </c>
      <c r="D16" s="24" t="e">
        <f>#REF!</f>
        <v>#REF!</v>
      </c>
      <c r="E16" s="24" t="e">
        <f>#REF!</f>
        <v>#REF!</v>
      </c>
      <c r="F16" s="24" t="e">
        <f>#REF!</f>
        <v>#REF!</v>
      </c>
      <c r="G16" s="24" t="e">
        <f>#REF!</f>
        <v>#REF!</v>
      </c>
      <c r="H16" s="24" t="e">
        <f>#REF!</f>
        <v>#REF!</v>
      </c>
      <c r="I16" s="25" t="e">
        <f>#REF!</f>
        <v>#REF!</v>
      </c>
      <c r="J16" s="26" t="e">
        <f>#REF!</f>
        <v>#REF!</v>
      </c>
      <c r="K16" s="26" t="e">
        <f>#REF!</f>
        <v>#REF!</v>
      </c>
      <c r="L16" s="26" t="e">
        <f>#REF!</f>
        <v>#REF!</v>
      </c>
      <c r="M16" s="26" t="e">
        <f>#REF!</f>
        <v>#REF!</v>
      </c>
      <c r="N16" s="26" t="e">
        <f>#REF!</f>
        <v>#REF!</v>
      </c>
      <c r="O16" s="26" t="e">
        <f>#REF!</f>
        <v>#REF!</v>
      </c>
      <c r="P16" s="27" t="e">
        <f>#REF!</f>
        <v>#REF!</v>
      </c>
      <c r="Q16" s="27" t="e">
        <f>#REF!</f>
        <v>#REF!</v>
      </c>
      <c r="R16" s="27" t="e">
        <f>#REF!</f>
        <v>#REF!</v>
      </c>
      <c r="S16" s="27" t="e">
        <f>#REF!</f>
        <v>#REF!</v>
      </c>
      <c r="T16" s="27" t="e">
        <f>#REF!</f>
        <v>#REF!</v>
      </c>
      <c r="U16" s="27" t="e">
        <f>#REF!</f>
        <v>#REF!</v>
      </c>
      <c r="V16" s="27" t="e">
        <f>#REF!</f>
        <v>#REF!</v>
      </c>
      <c r="W16" s="27" t="e">
        <f>#REF!</f>
        <v>#REF!</v>
      </c>
      <c r="X16" s="27" t="e">
        <f>#REF!</f>
        <v>#REF!</v>
      </c>
      <c r="Y16" s="28" t="e">
        <f>#REF!</f>
        <v>#REF!</v>
      </c>
      <c r="Z16" s="28" t="e">
        <f>#REF!</f>
        <v>#REF!</v>
      </c>
      <c r="AA16" s="28" t="e">
        <f>#REF!</f>
        <v>#REF!</v>
      </c>
      <c r="AB16" s="28" t="e">
        <f>#REF!</f>
        <v>#REF!</v>
      </c>
      <c r="AC16" s="28" t="e">
        <f>#REF!</f>
        <v>#REF!</v>
      </c>
      <c r="AD16" s="28" t="e">
        <f>#REF!</f>
        <v>#REF!</v>
      </c>
      <c r="AE16" s="28" t="e">
        <f>#REF!</f>
        <v>#REF!</v>
      </c>
      <c r="AF16" s="28" t="e">
        <f>#REF!</f>
        <v>#REF!</v>
      </c>
      <c r="AG16" s="28" t="e">
        <f>#REF!</f>
        <v>#REF!</v>
      </c>
      <c r="AH16" s="28" t="e">
        <f>#REF!</f>
        <v>#REF!</v>
      </c>
      <c r="AI16" s="29" t="e">
        <f>#REF!</f>
        <v>#REF!</v>
      </c>
      <c r="AJ16" s="29" t="e">
        <f>#REF!</f>
        <v>#REF!</v>
      </c>
      <c r="AK16" s="29" t="e">
        <f>#REF!</f>
        <v>#REF!</v>
      </c>
      <c r="AL16" s="30" t="e">
        <f>#REF!</f>
        <v>#REF!</v>
      </c>
      <c r="AM16" s="30" t="e">
        <f>#REF!</f>
        <v>#REF!</v>
      </c>
      <c r="AN16" s="31" t="e">
        <f>#REF!</f>
        <v>#REF!</v>
      </c>
      <c r="AO16" s="32" t="e">
        <f>#REF!</f>
        <v>#REF!</v>
      </c>
      <c r="AP16" s="89" t="e">
        <f t="shared" si="1"/>
        <v>#REF!</v>
      </c>
    </row>
    <row r="17" spans="1:42" ht="33" x14ac:dyDescent="0.35">
      <c r="A17" s="33" t="s">
        <v>121</v>
      </c>
      <c r="B17" s="34" t="s">
        <v>418</v>
      </c>
      <c r="C17" s="51" t="e">
        <f t="shared" si="0"/>
        <v>#REF!</v>
      </c>
      <c r="D17" s="24" t="e">
        <f>#REF!</f>
        <v>#REF!</v>
      </c>
      <c r="E17" s="24" t="e">
        <f>#REF!</f>
        <v>#REF!</v>
      </c>
      <c r="F17" s="24" t="e">
        <f>#REF!</f>
        <v>#REF!</v>
      </c>
      <c r="G17" s="24" t="e">
        <f>#REF!</f>
        <v>#REF!</v>
      </c>
      <c r="H17" s="24" t="e">
        <f>#REF!</f>
        <v>#REF!</v>
      </c>
      <c r="I17" s="25" t="e">
        <f>#REF!</f>
        <v>#REF!</v>
      </c>
      <c r="J17" s="26" t="e">
        <f>#REF!</f>
        <v>#REF!</v>
      </c>
      <c r="K17" s="26" t="e">
        <f>#REF!</f>
        <v>#REF!</v>
      </c>
      <c r="L17" s="26" t="e">
        <f>#REF!</f>
        <v>#REF!</v>
      </c>
      <c r="M17" s="26" t="e">
        <f>#REF!</f>
        <v>#REF!</v>
      </c>
      <c r="N17" s="26" t="e">
        <f>#REF!</f>
        <v>#REF!</v>
      </c>
      <c r="O17" s="26" t="e">
        <f>#REF!</f>
        <v>#REF!</v>
      </c>
      <c r="P17" s="27" t="e">
        <f>#REF!</f>
        <v>#REF!</v>
      </c>
      <c r="Q17" s="27" t="e">
        <f>#REF!</f>
        <v>#REF!</v>
      </c>
      <c r="R17" s="27" t="e">
        <f>#REF!</f>
        <v>#REF!</v>
      </c>
      <c r="S17" s="27" t="e">
        <f>#REF!</f>
        <v>#REF!</v>
      </c>
      <c r="T17" s="27" t="e">
        <f>#REF!</f>
        <v>#REF!</v>
      </c>
      <c r="U17" s="27" t="e">
        <f>#REF!</f>
        <v>#REF!</v>
      </c>
      <c r="V17" s="27" t="e">
        <f>#REF!</f>
        <v>#REF!</v>
      </c>
      <c r="W17" s="27" t="e">
        <f>#REF!</f>
        <v>#REF!</v>
      </c>
      <c r="X17" s="27" t="e">
        <f>#REF!</f>
        <v>#REF!</v>
      </c>
      <c r="Y17" s="58" t="e">
        <f>#REF!</f>
        <v>#REF!</v>
      </c>
      <c r="Z17" s="58" t="e">
        <f>#REF!</f>
        <v>#REF!</v>
      </c>
      <c r="AA17" s="28" t="e">
        <f>#REF!</f>
        <v>#REF!</v>
      </c>
      <c r="AB17" s="28" t="e">
        <f>#REF!</f>
        <v>#REF!</v>
      </c>
      <c r="AC17" s="28" t="e">
        <f>#REF!</f>
        <v>#REF!</v>
      </c>
      <c r="AD17" s="28" t="e">
        <f>#REF!</f>
        <v>#REF!</v>
      </c>
      <c r="AE17" s="28" t="e">
        <f>#REF!</f>
        <v>#REF!</v>
      </c>
      <c r="AF17" s="28" t="e">
        <f>#REF!</f>
        <v>#REF!</v>
      </c>
      <c r="AG17" s="28" t="e">
        <f>#REF!</f>
        <v>#REF!</v>
      </c>
      <c r="AH17" s="28" t="e">
        <f>#REF!</f>
        <v>#REF!</v>
      </c>
      <c r="AI17" s="29" t="e">
        <f>#REF!</f>
        <v>#REF!</v>
      </c>
      <c r="AJ17" s="29" t="e">
        <f>#REF!</f>
        <v>#REF!</v>
      </c>
      <c r="AK17" s="29" t="e">
        <f>#REF!</f>
        <v>#REF!</v>
      </c>
      <c r="AL17" s="30" t="e">
        <f>#REF!</f>
        <v>#REF!</v>
      </c>
      <c r="AM17" s="30" t="e">
        <f>#REF!</f>
        <v>#REF!</v>
      </c>
      <c r="AN17" s="31" t="e">
        <f>#REF!</f>
        <v>#REF!</v>
      </c>
      <c r="AO17" s="32" t="e">
        <f>#REF!</f>
        <v>#REF!</v>
      </c>
      <c r="AP17" s="89" t="e">
        <f t="shared" si="1"/>
        <v>#REF!</v>
      </c>
    </row>
    <row r="18" spans="1:42" ht="37.5" x14ac:dyDescent="0.35">
      <c r="A18" s="33" t="s">
        <v>122</v>
      </c>
      <c r="B18" s="36" t="s">
        <v>279</v>
      </c>
      <c r="C18" s="51" t="e">
        <f t="shared" si="0"/>
        <v>#REF!</v>
      </c>
      <c r="D18" s="24" t="e">
        <f>#REF!</f>
        <v>#REF!</v>
      </c>
      <c r="E18" s="24" t="e">
        <f>#REF!</f>
        <v>#REF!</v>
      </c>
      <c r="F18" s="24" t="e">
        <f>#REF!</f>
        <v>#REF!</v>
      </c>
      <c r="G18" s="24" t="e">
        <f>#REF!</f>
        <v>#REF!</v>
      </c>
      <c r="H18" s="24" t="e">
        <f>#REF!</f>
        <v>#REF!</v>
      </c>
      <c r="I18" s="25" t="e">
        <f>#REF!</f>
        <v>#REF!</v>
      </c>
      <c r="J18" s="26" t="e">
        <f>#REF!</f>
        <v>#REF!</v>
      </c>
      <c r="K18" s="26" t="e">
        <f>#REF!</f>
        <v>#REF!</v>
      </c>
      <c r="L18" s="26" t="e">
        <f>#REF!</f>
        <v>#REF!</v>
      </c>
      <c r="M18" s="26" t="e">
        <f>#REF!</f>
        <v>#REF!</v>
      </c>
      <c r="N18" s="26" t="e">
        <f>#REF!</f>
        <v>#REF!</v>
      </c>
      <c r="O18" s="26" t="e">
        <f>#REF!</f>
        <v>#REF!</v>
      </c>
      <c r="P18" s="27" t="e">
        <f>#REF!</f>
        <v>#REF!</v>
      </c>
      <c r="Q18" s="27" t="e">
        <f>#REF!</f>
        <v>#REF!</v>
      </c>
      <c r="R18" s="27" t="e">
        <f>#REF!</f>
        <v>#REF!</v>
      </c>
      <c r="S18" s="27" t="e">
        <f>#REF!</f>
        <v>#REF!</v>
      </c>
      <c r="T18" s="27" t="e">
        <f>#REF!</f>
        <v>#REF!</v>
      </c>
      <c r="U18" s="27" t="e">
        <f>#REF!</f>
        <v>#REF!</v>
      </c>
      <c r="V18" s="27" t="e">
        <f>#REF!</f>
        <v>#REF!</v>
      </c>
      <c r="W18" s="27" t="e">
        <f>#REF!</f>
        <v>#REF!</v>
      </c>
      <c r="X18" s="27" t="e">
        <f>#REF!</f>
        <v>#REF!</v>
      </c>
      <c r="Y18" s="58" t="e">
        <f>#REF!</f>
        <v>#REF!</v>
      </c>
      <c r="Z18" s="58" t="e">
        <f>#REF!</f>
        <v>#REF!</v>
      </c>
      <c r="AA18" s="28" t="e">
        <f>#REF!</f>
        <v>#REF!</v>
      </c>
      <c r="AB18" s="28" t="e">
        <f>#REF!</f>
        <v>#REF!</v>
      </c>
      <c r="AC18" s="28" t="e">
        <f>#REF!</f>
        <v>#REF!</v>
      </c>
      <c r="AD18" s="28" t="e">
        <f>#REF!</f>
        <v>#REF!</v>
      </c>
      <c r="AE18" s="28" t="e">
        <f>#REF!</f>
        <v>#REF!</v>
      </c>
      <c r="AF18" s="28" t="e">
        <f>#REF!</f>
        <v>#REF!</v>
      </c>
      <c r="AG18" s="28" t="e">
        <f>#REF!</f>
        <v>#REF!</v>
      </c>
      <c r="AH18" s="28" t="e">
        <f>#REF!</f>
        <v>#REF!</v>
      </c>
      <c r="AI18" s="29" t="e">
        <f>#REF!</f>
        <v>#REF!</v>
      </c>
      <c r="AJ18" s="29" t="e">
        <f>#REF!</f>
        <v>#REF!</v>
      </c>
      <c r="AK18" s="29" t="e">
        <f>#REF!</f>
        <v>#REF!</v>
      </c>
      <c r="AL18" s="30" t="e">
        <f>#REF!</f>
        <v>#REF!</v>
      </c>
      <c r="AM18" s="30" t="e">
        <f>#REF!</f>
        <v>#REF!</v>
      </c>
      <c r="AN18" s="31" t="e">
        <f>#REF!</f>
        <v>#REF!</v>
      </c>
      <c r="AO18" s="32" t="e">
        <f>#REF!</f>
        <v>#REF!</v>
      </c>
      <c r="AP18" s="89" t="e">
        <f t="shared" si="1"/>
        <v>#REF!</v>
      </c>
    </row>
    <row r="19" spans="1:42" ht="23.25" x14ac:dyDescent="0.35">
      <c r="A19" s="33" t="s">
        <v>123</v>
      </c>
      <c r="B19" s="36" t="s">
        <v>280</v>
      </c>
      <c r="C19" s="51" t="e">
        <f t="shared" si="0"/>
        <v>#REF!</v>
      </c>
      <c r="D19" s="24" t="e">
        <f>#REF!</f>
        <v>#REF!</v>
      </c>
      <c r="E19" s="24" t="e">
        <f>#REF!</f>
        <v>#REF!</v>
      </c>
      <c r="F19" s="24" t="e">
        <f>#REF!</f>
        <v>#REF!</v>
      </c>
      <c r="G19" s="24" t="e">
        <f>#REF!</f>
        <v>#REF!</v>
      </c>
      <c r="H19" s="24" t="e">
        <f>#REF!</f>
        <v>#REF!</v>
      </c>
      <c r="I19" s="25" t="e">
        <f>#REF!</f>
        <v>#REF!</v>
      </c>
      <c r="J19" s="26" t="e">
        <f>#REF!</f>
        <v>#REF!</v>
      </c>
      <c r="K19" s="26" t="e">
        <f>#REF!</f>
        <v>#REF!</v>
      </c>
      <c r="L19" s="26" t="e">
        <f>#REF!</f>
        <v>#REF!</v>
      </c>
      <c r="M19" s="26" t="e">
        <f>#REF!</f>
        <v>#REF!</v>
      </c>
      <c r="N19" s="26" t="e">
        <f>#REF!</f>
        <v>#REF!</v>
      </c>
      <c r="O19" s="26" t="e">
        <f>#REF!</f>
        <v>#REF!</v>
      </c>
      <c r="P19" s="27" t="e">
        <f>#REF!</f>
        <v>#REF!</v>
      </c>
      <c r="Q19" s="27" t="e">
        <f>#REF!</f>
        <v>#REF!</v>
      </c>
      <c r="R19" s="27" t="e">
        <f>#REF!</f>
        <v>#REF!</v>
      </c>
      <c r="S19" s="27" t="e">
        <f>#REF!</f>
        <v>#REF!</v>
      </c>
      <c r="T19" s="27" t="e">
        <f>#REF!</f>
        <v>#REF!</v>
      </c>
      <c r="U19" s="27" t="e">
        <f>#REF!</f>
        <v>#REF!</v>
      </c>
      <c r="V19" s="27" t="e">
        <f>#REF!</f>
        <v>#REF!</v>
      </c>
      <c r="W19" s="27" t="e">
        <f>#REF!</f>
        <v>#REF!</v>
      </c>
      <c r="X19" s="27" t="e">
        <f>#REF!</f>
        <v>#REF!</v>
      </c>
      <c r="Y19" s="58" t="e">
        <f>#REF!</f>
        <v>#REF!</v>
      </c>
      <c r="Z19" s="58" t="e">
        <f>#REF!</f>
        <v>#REF!</v>
      </c>
      <c r="AA19" s="28" t="e">
        <f>#REF!</f>
        <v>#REF!</v>
      </c>
      <c r="AB19" s="28" t="e">
        <f>#REF!</f>
        <v>#REF!</v>
      </c>
      <c r="AC19" s="28" t="e">
        <f>#REF!</f>
        <v>#REF!</v>
      </c>
      <c r="AD19" s="28" t="e">
        <f>#REF!</f>
        <v>#REF!</v>
      </c>
      <c r="AE19" s="28" t="e">
        <f>#REF!</f>
        <v>#REF!</v>
      </c>
      <c r="AF19" s="28" t="e">
        <f>#REF!</f>
        <v>#REF!</v>
      </c>
      <c r="AG19" s="28" t="e">
        <f>#REF!</f>
        <v>#REF!</v>
      </c>
      <c r="AH19" s="28" t="e">
        <f>#REF!</f>
        <v>#REF!</v>
      </c>
      <c r="AI19" s="29" t="e">
        <f>#REF!</f>
        <v>#REF!</v>
      </c>
      <c r="AJ19" s="29" t="e">
        <f>#REF!</f>
        <v>#REF!</v>
      </c>
      <c r="AK19" s="29" t="e">
        <f>#REF!</f>
        <v>#REF!</v>
      </c>
      <c r="AL19" s="30" t="e">
        <f>#REF!</f>
        <v>#REF!</v>
      </c>
      <c r="AM19" s="30" t="e">
        <f>#REF!</f>
        <v>#REF!</v>
      </c>
      <c r="AN19" s="31" t="e">
        <f>#REF!</f>
        <v>#REF!</v>
      </c>
      <c r="AO19" s="32" t="e">
        <f>#REF!</f>
        <v>#REF!</v>
      </c>
      <c r="AP19" s="89" t="e">
        <f t="shared" si="1"/>
        <v>#REF!</v>
      </c>
    </row>
    <row r="20" spans="1:42" ht="23.25" x14ac:dyDescent="0.35">
      <c r="A20" s="33" t="s">
        <v>124</v>
      </c>
      <c r="B20" s="37" t="s">
        <v>134</v>
      </c>
      <c r="C20" s="51" t="e">
        <f t="shared" si="0"/>
        <v>#REF!</v>
      </c>
      <c r="D20" s="24" t="e">
        <f>#REF!</f>
        <v>#REF!</v>
      </c>
      <c r="E20" s="24" t="e">
        <f>#REF!</f>
        <v>#REF!</v>
      </c>
      <c r="F20" s="24" t="e">
        <f>#REF!</f>
        <v>#REF!</v>
      </c>
      <c r="G20" s="24" t="e">
        <f>#REF!</f>
        <v>#REF!</v>
      </c>
      <c r="H20" s="24" t="e">
        <f>#REF!</f>
        <v>#REF!</v>
      </c>
      <c r="I20" s="25" t="e">
        <f>#REF!</f>
        <v>#REF!</v>
      </c>
      <c r="J20" s="26" t="e">
        <f>#REF!</f>
        <v>#REF!</v>
      </c>
      <c r="K20" s="26" t="e">
        <f>#REF!</f>
        <v>#REF!</v>
      </c>
      <c r="L20" s="26" t="e">
        <f>#REF!</f>
        <v>#REF!</v>
      </c>
      <c r="M20" s="26" t="e">
        <f>#REF!</f>
        <v>#REF!</v>
      </c>
      <c r="N20" s="26" t="e">
        <f>#REF!</f>
        <v>#REF!</v>
      </c>
      <c r="O20" s="26" t="e">
        <f>#REF!</f>
        <v>#REF!</v>
      </c>
      <c r="P20" s="27" t="e">
        <f>#REF!</f>
        <v>#REF!</v>
      </c>
      <c r="Q20" s="27" t="e">
        <f>#REF!</f>
        <v>#REF!</v>
      </c>
      <c r="R20" s="27" t="e">
        <f>#REF!</f>
        <v>#REF!</v>
      </c>
      <c r="S20" s="27" t="e">
        <f>#REF!</f>
        <v>#REF!</v>
      </c>
      <c r="T20" s="27" t="e">
        <f>#REF!</f>
        <v>#REF!</v>
      </c>
      <c r="U20" s="27" t="e">
        <f>#REF!</f>
        <v>#REF!</v>
      </c>
      <c r="V20" s="27" t="e">
        <f>#REF!</f>
        <v>#REF!</v>
      </c>
      <c r="W20" s="27" t="e">
        <f>#REF!</f>
        <v>#REF!</v>
      </c>
      <c r="X20" s="27" t="e">
        <f>#REF!</f>
        <v>#REF!</v>
      </c>
      <c r="Y20" s="58" t="e">
        <f>#REF!</f>
        <v>#REF!</v>
      </c>
      <c r="Z20" s="58" t="e">
        <f>#REF!</f>
        <v>#REF!</v>
      </c>
      <c r="AA20" s="28" t="e">
        <f>#REF!</f>
        <v>#REF!</v>
      </c>
      <c r="AB20" s="28" t="e">
        <f>#REF!</f>
        <v>#REF!</v>
      </c>
      <c r="AC20" s="28" t="e">
        <f>#REF!</f>
        <v>#REF!</v>
      </c>
      <c r="AD20" s="28" t="e">
        <f>#REF!</f>
        <v>#REF!</v>
      </c>
      <c r="AE20" s="28" t="e">
        <f>#REF!</f>
        <v>#REF!</v>
      </c>
      <c r="AF20" s="28" t="e">
        <f>#REF!</f>
        <v>#REF!</v>
      </c>
      <c r="AG20" s="28" t="e">
        <f>#REF!</f>
        <v>#REF!</v>
      </c>
      <c r="AH20" s="28" t="e">
        <f>#REF!</f>
        <v>#REF!</v>
      </c>
      <c r="AI20" s="29" t="e">
        <f>#REF!</f>
        <v>#REF!</v>
      </c>
      <c r="AJ20" s="29" t="e">
        <f>#REF!</f>
        <v>#REF!</v>
      </c>
      <c r="AK20" s="29" t="e">
        <f>#REF!</f>
        <v>#REF!</v>
      </c>
      <c r="AL20" s="30" t="e">
        <f>#REF!</f>
        <v>#REF!</v>
      </c>
      <c r="AM20" s="30" t="e">
        <f>#REF!</f>
        <v>#REF!</v>
      </c>
      <c r="AN20" s="31" t="e">
        <f>#REF!</f>
        <v>#REF!</v>
      </c>
      <c r="AO20" s="32" t="e">
        <f>#REF!</f>
        <v>#REF!</v>
      </c>
      <c r="AP20" s="89" t="e">
        <f t="shared" si="1"/>
        <v>#REF!</v>
      </c>
    </row>
    <row r="21" spans="1:42" ht="23.25" x14ac:dyDescent="0.35">
      <c r="A21" s="33" t="s">
        <v>125</v>
      </c>
      <c r="B21" s="37" t="s">
        <v>274</v>
      </c>
      <c r="C21" s="51" t="e">
        <f t="shared" si="0"/>
        <v>#REF!</v>
      </c>
      <c r="D21" s="24" t="e">
        <f>#REF!</f>
        <v>#REF!</v>
      </c>
      <c r="E21" s="24" t="e">
        <f>#REF!</f>
        <v>#REF!</v>
      </c>
      <c r="F21" s="24" t="e">
        <f>#REF!</f>
        <v>#REF!</v>
      </c>
      <c r="G21" s="24" t="e">
        <f>#REF!</f>
        <v>#REF!</v>
      </c>
      <c r="H21" s="24" t="e">
        <f>#REF!</f>
        <v>#REF!</v>
      </c>
      <c r="I21" s="25" t="e">
        <f>#REF!</f>
        <v>#REF!</v>
      </c>
      <c r="J21" s="26" t="e">
        <f>#REF!</f>
        <v>#REF!</v>
      </c>
      <c r="K21" s="26" t="e">
        <f>#REF!</f>
        <v>#REF!</v>
      </c>
      <c r="L21" s="26" t="e">
        <f>#REF!</f>
        <v>#REF!</v>
      </c>
      <c r="M21" s="26" t="e">
        <f>#REF!</f>
        <v>#REF!</v>
      </c>
      <c r="N21" s="26" t="e">
        <f>#REF!</f>
        <v>#REF!</v>
      </c>
      <c r="O21" s="26" t="e">
        <f>#REF!</f>
        <v>#REF!</v>
      </c>
      <c r="P21" s="27" t="e">
        <f>#REF!</f>
        <v>#REF!</v>
      </c>
      <c r="Q21" s="27" t="e">
        <f>#REF!</f>
        <v>#REF!</v>
      </c>
      <c r="R21" s="27" t="e">
        <f>#REF!</f>
        <v>#REF!</v>
      </c>
      <c r="S21" s="27" t="e">
        <f>#REF!</f>
        <v>#REF!</v>
      </c>
      <c r="T21" s="27" t="e">
        <f>#REF!</f>
        <v>#REF!</v>
      </c>
      <c r="U21" s="27" t="e">
        <f>#REF!</f>
        <v>#REF!</v>
      </c>
      <c r="V21" s="27" t="e">
        <f>#REF!</f>
        <v>#REF!</v>
      </c>
      <c r="W21" s="27" t="e">
        <f>#REF!</f>
        <v>#REF!</v>
      </c>
      <c r="X21" s="27" t="e">
        <f>#REF!</f>
        <v>#REF!</v>
      </c>
      <c r="Y21" s="58" t="e">
        <f>#REF!</f>
        <v>#REF!</v>
      </c>
      <c r="Z21" s="58" t="e">
        <f>#REF!</f>
        <v>#REF!</v>
      </c>
      <c r="AA21" s="28" t="e">
        <f>#REF!</f>
        <v>#REF!</v>
      </c>
      <c r="AB21" s="28" t="e">
        <f>#REF!</f>
        <v>#REF!</v>
      </c>
      <c r="AC21" s="28" t="e">
        <f>#REF!</f>
        <v>#REF!</v>
      </c>
      <c r="AD21" s="28" t="e">
        <f>#REF!</f>
        <v>#REF!</v>
      </c>
      <c r="AE21" s="28" t="e">
        <f>#REF!</f>
        <v>#REF!</v>
      </c>
      <c r="AF21" s="28" t="e">
        <f>#REF!</f>
        <v>#REF!</v>
      </c>
      <c r="AG21" s="28" t="e">
        <f>#REF!</f>
        <v>#REF!</v>
      </c>
      <c r="AH21" s="28" t="e">
        <f>#REF!</f>
        <v>#REF!</v>
      </c>
      <c r="AI21" s="29" t="e">
        <f>#REF!</f>
        <v>#REF!</v>
      </c>
      <c r="AJ21" s="29" t="e">
        <f>#REF!</f>
        <v>#REF!</v>
      </c>
      <c r="AK21" s="29" t="e">
        <f>#REF!</f>
        <v>#REF!</v>
      </c>
      <c r="AL21" s="30" t="e">
        <f>#REF!</f>
        <v>#REF!</v>
      </c>
      <c r="AM21" s="30" t="e">
        <f>#REF!</f>
        <v>#REF!</v>
      </c>
      <c r="AN21" s="31" t="e">
        <f>#REF!</f>
        <v>#REF!</v>
      </c>
      <c r="AO21" s="32" t="e">
        <f>#REF!</f>
        <v>#REF!</v>
      </c>
      <c r="AP21" s="89" t="e">
        <f t="shared" si="1"/>
        <v>#REF!</v>
      </c>
    </row>
    <row r="22" spans="1:42" ht="23.25" x14ac:dyDescent="0.35">
      <c r="A22" s="33" t="s">
        <v>126</v>
      </c>
      <c r="B22" s="36" t="s">
        <v>275</v>
      </c>
      <c r="C22" s="51" t="e">
        <f t="shared" si="0"/>
        <v>#REF!</v>
      </c>
      <c r="D22" s="24" t="e">
        <f>#REF!</f>
        <v>#REF!</v>
      </c>
      <c r="E22" s="24" t="e">
        <f>#REF!</f>
        <v>#REF!</v>
      </c>
      <c r="F22" s="24" t="e">
        <f>#REF!</f>
        <v>#REF!</v>
      </c>
      <c r="G22" s="24" t="e">
        <f>#REF!</f>
        <v>#REF!</v>
      </c>
      <c r="H22" s="24" t="e">
        <f>#REF!</f>
        <v>#REF!</v>
      </c>
      <c r="I22" s="25" t="e">
        <f>#REF!</f>
        <v>#REF!</v>
      </c>
      <c r="J22" s="26" t="e">
        <f>#REF!</f>
        <v>#REF!</v>
      </c>
      <c r="K22" s="26" t="e">
        <f>#REF!</f>
        <v>#REF!</v>
      </c>
      <c r="L22" s="26" t="e">
        <f>#REF!</f>
        <v>#REF!</v>
      </c>
      <c r="M22" s="26" t="e">
        <f>#REF!</f>
        <v>#REF!</v>
      </c>
      <c r="N22" s="26" t="e">
        <f>#REF!</f>
        <v>#REF!</v>
      </c>
      <c r="O22" s="26" t="e">
        <f>#REF!</f>
        <v>#REF!</v>
      </c>
      <c r="P22" s="27" t="e">
        <f>#REF!</f>
        <v>#REF!</v>
      </c>
      <c r="Q22" s="27" t="e">
        <f>#REF!</f>
        <v>#REF!</v>
      </c>
      <c r="R22" s="27" t="e">
        <f>#REF!</f>
        <v>#REF!</v>
      </c>
      <c r="S22" s="27" t="e">
        <f>#REF!</f>
        <v>#REF!</v>
      </c>
      <c r="T22" s="27" t="e">
        <f>#REF!</f>
        <v>#REF!</v>
      </c>
      <c r="U22" s="27" t="e">
        <f>#REF!</f>
        <v>#REF!</v>
      </c>
      <c r="V22" s="27" t="e">
        <f>#REF!</f>
        <v>#REF!</v>
      </c>
      <c r="W22" s="27" t="e">
        <f>#REF!</f>
        <v>#REF!</v>
      </c>
      <c r="X22" s="27" t="e">
        <f>#REF!</f>
        <v>#REF!</v>
      </c>
      <c r="Y22" s="58" t="e">
        <f>#REF!</f>
        <v>#REF!</v>
      </c>
      <c r="Z22" s="58" t="e">
        <f>#REF!</f>
        <v>#REF!</v>
      </c>
      <c r="AA22" s="28" t="e">
        <f>#REF!</f>
        <v>#REF!</v>
      </c>
      <c r="AB22" s="28" t="e">
        <f>#REF!</f>
        <v>#REF!</v>
      </c>
      <c r="AC22" s="28" t="e">
        <f>#REF!</f>
        <v>#REF!</v>
      </c>
      <c r="AD22" s="28" t="e">
        <f>#REF!</f>
        <v>#REF!</v>
      </c>
      <c r="AE22" s="28" t="e">
        <f>#REF!</f>
        <v>#REF!</v>
      </c>
      <c r="AF22" s="28" t="e">
        <f>#REF!</f>
        <v>#REF!</v>
      </c>
      <c r="AG22" s="28" t="e">
        <f>#REF!</f>
        <v>#REF!</v>
      </c>
      <c r="AH22" s="28" t="e">
        <f>#REF!</f>
        <v>#REF!</v>
      </c>
      <c r="AI22" s="29" t="e">
        <f>#REF!</f>
        <v>#REF!</v>
      </c>
      <c r="AJ22" s="29" t="e">
        <f>#REF!</f>
        <v>#REF!</v>
      </c>
      <c r="AK22" s="29" t="e">
        <f>#REF!</f>
        <v>#REF!</v>
      </c>
      <c r="AL22" s="30" t="e">
        <f>#REF!</f>
        <v>#REF!</v>
      </c>
      <c r="AM22" s="30" t="e">
        <f>#REF!</f>
        <v>#REF!</v>
      </c>
      <c r="AN22" s="31" t="e">
        <f>#REF!</f>
        <v>#REF!</v>
      </c>
      <c r="AO22" s="32" t="e">
        <f>#REF!</f>
        <v>#REF!</v>
      </c>
      <c r="AP22" s="89" t="e">
        <f t="shared" si="1"/>
        <v>#REF!</v>
      </c>
    </row>
    <row r="23" spans="1:42" ht="23.25" x14ac:dyDescent="0.35">
      <c r="A23" s="33" t="s">
        <v>127</v>
      </c>
      <c r="B23" s="36" t="s">
        <v>147</v>
      </c>
      <c r="C23" s="51" t="e">
        <f>SUM(D23:H23)</f>
        <v>#REF!</v>
      </c>
      <c r="D23" s="24" t="e">
        <f>#REF!</f>
        <v>#REF!</v>
      </c>
      <c r="E23" s="24" t="e">
        <f>#REF!</f>
        <v>#REF!</v>
      </c>
      <c r="F23" s="24" t="e">
        <f>#REF!</f>
        <v>#REF!</v>
      </c>
      <c r="G23" s="24" t="e">
        <f>#REF!</f>
        <v>#REF!</v>
      </c>
      <c r="H23" s="24" t="e">
        <f>#REF!</f>
        <v>#REF!</v>
      </c>
      <c r="I23" s="25" t="e">
        <f>#REF!</f>
        <v>#REF!</v>
      </c>
      <c r="J23" s="26" t="e">
        <f>#REF!</f>
        <v>#REF!</v>
      </c>
      <c r="K23" s="26" t="e">
        <f>#REF!</f>
        <v>#REF!</v>
      </c>
      <c r="L23" s="26" t="e">
        <f>#REF!</f>
        <v>#REF!</v>
      </c>
      <c r="M23" s="26" t="e">
        <f>#REF!</f>
        <v>#REF!</v>
      </c>
      <c r="N23" s="26" t="e">
        <f>#REF!</f>
        <v>#REF!</v>
      </c>
      <c r="O23" s="26" t="e">
        <f>#REF!</f>
        <v>#REF!</v>
      </c>
      <c r="P23" s="27" t="e">
        <f>#REF!</f>
        <v>#REF!</v>
      </c>
      <c r="Q23" s="27" t="e">
        <f>#REF!</f>
        <v>#REF!</v>
      </c>
      <c r="R23" s="27" t="e">
        <f>#REF!</f>
        <v>#REF!</v>
      </c>
      <c r="S23" s="27" t="e">
        <f>#REF!</f>
        <v>#REF!</v>
      </c>
      <c r="T23" s="27" t="e">
        <f>#REF!</f>
        <v>#REF!</v>
      </c>
      <c r="U23" s="27" t="e">
        <f>#REF!</f>
        <v>#REF!</v>
      </c>
      <c r="V23" s="27" t="e">
        <f>#REF!</f>
        <v>#REF!</v>
      </c>
      <c r="W23" s="27" t="e">
        <f>#REF!</f>
        <v>#REF!</v>
      </c>
      <c r="X23" s="27" t="e">
        <f>#REF!</f>
        <v>#REF!</v>
      </c>
      <c r="Y23" s="58" t="e">
        <f>#REF!</f>
        <v>#REF!</v>
      </c>
      <c r="Z23" s="58" t="e">
        <f>#REF!</f>
        <v>#REF!</v>
      </c>
      <c r="AA23" s="28" t="e">
        <f>#REF!</f>
        <v>#REF!</v>
      </c>
      <c r="AB23" s="28" t="e">
        <f>#REF!</f>
        <v>#REF!</v>
      </c>
      <c r="AC23" s="28" t="e">
        <f>#REF!</f>
        <v>#REF!</v>
      </c>
      <c r="AD23" s="28" t="e">
        <f>#REF!</f>
        <v>#REF!</v>
      </c>
      <c r="AE23" s="28" t="e">
        <f>#REF!</f>
        <v>#REF!</v>
      </c>
      <c r="AF23" s="28" t="e">
        <f>#REF!</f>
        <v>#REF!</v>
      </c>
      <c r="AG23" s="28" t="e">
        <f>#REF!</f>
        <v>#REF!</v>
      </c>
      <c r="AH23" s="28" t="e">
        <f>#REF!</f>
        <v>#REF!</v>
      </c>
      <c r="AI23" s="29" t="e">
        <f>#REF!</f>
        <v>#REF!</v>
      </c>
      <c r="AJ23" s="29" t="e">
        <f>#REF!</f>
        <v>#REF!</v>
      </c>
      <c r="AK23" s="29" t="e">
        <f>#REF!</f>
        <v>#REF!</v>
      </c>
      <c r="AL23" s="30" t="e">
        <f>#REF!</f>
        <v>#REF!</v>
      </c>
      <c r="AM23" s="30" t="e">
        <f>#REF!</f>
        <v>#REF!</v>
      </c>
      <c r="AN23" s="31" t="e">
        <f>#REF!</f>
        <v>#REF!</v>
      </c>
      <c r="AO23" s="32" t="e">
        <f>#REF!</f>
        <v>#REF!</v>
      </c>
      <c r="AP23" s="89" t="e">
        <f t="shared" si="1"/>
        <v>#REF!</v>
      </c>
    </row>
    <row r="24" spans="1:42" ht="23.25" x14ac:dyDescent="0.35">
      <c r="A24" s="33" t="s">
        <v>128</v>
      </c>
      <c r="B24" s="34" t="s">
        <v>419</v>
      </c>
      <c r="C24" s="51" t="e">
        <f>SUM(D24:H24)</f>
        <v>#REF!</v>
      </c>
      <c r="D24" s="24" t="e">
        <f>#REF!</f>
        <v>#REF!</v>
      </c>
      <c r="E24" s="24" t="e">
        <f>#REF!</f>
        <v>#REF!</v>
      </c>
      <c r="F24" s="24" t="e">
        <f>#REF!</f>
        <v>#REF!</v>
      </c>
      <c r="G24" s="24" t="e">
        <f>#REF!</f>
        <v>#REF!</v>
      </c>
      <c r="H24" s="24" t="e">
        <f>#REF!</f>
        <v>#REF!</v>
      </c>
      <c r="I24" s="25" t="e">
        <f>#REF!</f>
        <v>#REF!</v>
      </c>
      <c r="J24" s="26" t="e">
        <f>#REF!</f>
        <v>#REF!</v>
      </c>
      <c r="K24" s="26" t="e">
        <f>#REF!</f>
        <v>#REF!</v>
      </c>
      <c r="L24" s="26" t="e">
        <f>#REF!</f>
        <v>#REF!</v>
      </c>
      <c r="M24" s="26" t="e">
        <f>#REF!</f>
        <v>#REF!</v>
      </c>
      <c r="N24" s="26" t="e">
        <f>#REF!</f>
        <v>#REF!</v>
      </c>
      <c r="O24" s="26" t="e">
        <f>#REF!</f>
        <v>#REF!</v>
      </c>
      <c r="P24" s="27" t="e">
        <f>#REF!</f>
        <v>#REF!</v>
      </c>
      <c r="Q24" s="27" t="e">
        <f>#REF!</f>
        <v>#REF!</v>
      </c>
      <c r="R24" s="27" t="e">
        <f>#REF!</f>
        <v>#REF!</v>
      </c>
      <c r="S24" s="27" t="e">
        <f>#REF!</f>
        <v>#REF!</v>
      </c>
      <c r="T24" s="27" t="e">
        <f>#REF!</f>
        <v>#REF!</v>
      </c>
      <c r="U24" s="27" t="e">
        <f>#REF!</f>
        <v>#REF!</v>
      </c>
      <c r="V24" s="27" t="e">
        <f>#REF!</f>
        <v>#REF!</v>
      </c>
      <c r="W24" s="27" t="e">
        <f>#REF!</f>
        <v>#REF!</v>
      </c>
      <c r="X24" s="27" t="e">
        <f>#REF!</f>
        <v>#REF!</v>
      </c>
      <c r="Y24" s="58" t="e">
        <f>#REF!</f>
        <v>#REF!</v>
      </c>
      <c r="Z24" s="58" t="e">
        <f>#REF!</f>
        <v>#REF!</v>
      </c>
      <c r="AA24" s="28" t="e">
        <f>#REF!</f>
        <v>#REF!</v>
      </c>
      <c r="AB24" s="28" t="e">
        <f>#REF!</f>
        <v>#REF!</v>
      </c>
      <c r="AC24" s="28" t="e">
        <f>#REF!</f>
        <v>#REF!</v>
      </c>
      <c r="AD24" s="28" t="e">
        <f>#REF!</f>
        <v>#REF!</v>
      </c>
      <c r="AE24" s="28" t="e">
        <f>#REF!</f>
        <v>#REF!</v>
      </c>
      <c r="AF24" s="28" t="e">
        <f>#REF!</f>
        <v>#REF!</v>
      </c>
      <c r="AG24" s="28" t="e">
        <f>#REF!</f>
        <v>#REF!</v>
      </c>
      <c r="AH24" s="28" t="e">
        <f>#REF!</f>
        <v>#REF!</v>
      </c>
      <c r="AI24" s="29" t="e">
        <f>#REF!</f>
        <v>#REF!</v>
      </c>
      <c r="AJ24" s="29" t="e">
        <f>#REF!</f>
        <v>#REF!</v>
      </c>
      <c r="AK24" s="29" t="e">
        <f>#REF!</f>
        <v>#REF!</v>
      </c>
      <c r="AL24" s="30" t="e">
        <f>#REF!</f>
        <v>#REF!</v>
      </c>
      <c r="AM24" s="30" t="e">
        <f>#REF!</f>
        <v>#REF!</v>
      </c>
      <c r="AN24" s="31" t="e">
        <f>#REF!</f>
        <v>#REF!</v>
      </c>
      <c r="AO24" s="32" t="e">
        <f>#REF!</f>
        <v>#REF!</v>
      </c>
      <c r="AP24" s="89" t="e">
        <f t="shared" si="1"/>
        <v>#REF!</v>
      </c>
    </row>
    <row r="25" spans="1:42" ht="37.5" x14ac:dyDescent="0.35">
      <c r="A25" s="33" t="s">
        <v>129</v>
      </c>
      <c r="B25" s="36" t="s">
        <v>169</v>
      </c>
      <c r="C25" s="51" t="e">
        <f t="shared" si="0"/>
        <v>#REF!</v>
      </c>
      <c r="D25" s="24" t="e">
        <f>#REF!</f>
        <v>#REF!</v>
      </c>
      <c r="E25" s="24" t="e">
        <f>#REF!</f>
        <v>#REF!</v>
      </c>
      <c r="F25" s="24" t="e">
        <f>#REF!</f>
        <v>#REF!</v>
      </c>
      <c r="G25" s="24" t="e">
        <f>#REF!</f>
        <v>#REF!</v>
      </c>
      <c r="H25" s="24" t="e">
        <f>#REF!</f>
        <v>#REF!</v>
      </c>
      <c r="I25" s="25" t="e">
        <f>#REF!</f>
        <v>#REF!</v>
      </c>
      <c r="J25" s="26" t="e">
        <f>#REF!</f>
        <v>#REF!</v>
      </c>
      <c r="K25" s="26" t="e">
        <f>#REF!</f>
        <v>#REF!</v>
      </c>
      <c r="L25" s="26" t="e">
        <f>#REF!</f>
        <v>#REF!</v>
      </c>
      <c r="M25" s="26" t="e">
        <f>#REF!</f>
        <v>#REF!</v>
      </c>
      <c r="N25" s="26" t="e">
        <f>#REF!</f>
        <v>#REF!</v>
      </c>
      <c r="O25" s="26" t="e">
        <f>#REF!</f>
        <v>#REF!</v>
      </c>
      <c r="P25" s="27" t="e">
        <f>#REF!</f>
        <v>#REF!</v>
      </c>
      <c r="Q25" s="27" t="e">
        <f>#REF!</f>
        <v>#REF!</v>
      </c>
      <c r="R25" s="27" t="e">
        <f>#REF!</f>
        <v>#REF!</v>
      </c>
      <c r="S25" s="27" t="e">
        <f>#REF!</f>
        <v>#REF!</v>
      </c>
      <c r="T25" s="27" t="e">
        <f>#REF!</f>
        <v>#REF!</v>
      </c>
      <c r="U25" s="27" t="e">
        <f>#REF!</f>
        <v>#REF!</v>
      </c>
      <c r="V25" s="27" t="e">
        <f>#REF!</f>
        <v>#REF!</v>
      </c>
      <c r="W25" s="27" t="e">
        <f>#REF!</f>
        <v>#REF!</v>
      </c>
      <c r="X25" s="27" t="e">
        <f>#REF!</f>
        <v>#REF!</v>
      </c>
      <c r="Y25" s="58" t="e">
        <f>#REF!</f>
        <v>#REF!</v>
      </c>
      <c r="Z25" s="58" t="e">
        <f>#REF!</f>
        <v>#REF!</v>
      </c>
      <c r="AA25" s="28" t="e">
        <f>#REF!</f>
        <v>#REF!</v>
      </c>
      <c r="AB25" s="28" t="e">
        <f>#REF!</f>
        <v>#REF!</v>
      </c>
      <c r="AC25" s="28" t="e">
        <f>#REF!</f>
        <v>#REF!</v>
      </c>
      <c r="AD25" s="28" t="e">
        <f>#REF!</f>
        <v>#REF!</v>
      </c>
      <c r="AE25" s="28" t="e">
        <f>#REF!</f>
        <v>#REF!</v>
      </c>
      <c r="AF25" s="28" t="e">
        <f>#REF!</f>
        <v>#REF!</v>
      </c>
      <c r="AG25" s="28" t="e">
        <f>#REF!</f>
        <v>#REF!</v>
      </c>
      <c r="AH25" s="28" t="e">
        <f>#REF!</f>
        <v>#REF!</v>
      </c>
      <c r="AI25" s="29" t="e">
        <f>#REF!</f>
        <v>#REF!</v>
      </c>
      <c r="AJ25" s="29" t="e">
        <f>#REF!</f>
        <v>#REF!</v>
      </c>
      <c r="AK25" s="29" t="e">
        <f>#REF!</f>
        <v>#REF!</v>
      </c>
      <c r="AL25" s="30" t="e">
        <f>#REF!</f>
        <v>#REF!</v>
      </c>
      <c r="AM25" s="30" t="e">
        <f>#REF!</f>
        <v>#REF!</v>
      </c>
      <c r="AN25" s="31" t="e">
        <f>#REF!</f>
        <v>#REF!</v>
      </c>
      <c r="AO25" s="32" t="e">
        <f>#REF!</f>
        <v>#REF!</v>
      </c>
      <c r="AP25" s="89" t="e">
        <f t="shared" si="1"/>
        <v>#REF!</v>
      </c>
    </row>
    <row r="26" spans="1:42" ht="45" customHeight="1" x14ac:dyDescent="0.35">
      <c r="A26" s="33" t="s">
        <v>130</v>
      </c>
      <c r="B26" s="36" t="s">
        <v>143</v>
      </c>
      <c r="C26" s="51" t="e">
        <f t="shared" si="0"/>
        <v>#REF!</v>
      </c>
      <c r="D26" s="24" t="e">
        <f>#REF!</f>
        <v>#REF!</v>
      </c>
      <c r="E26" s="24" t="e">
        <f>#REF!</f>
        <v>#REF!</v>
      </c>
      <c r="F26" s="24" t="e">
        <f>#REF!</f>
        <v>#REF!</v>
      </c>
      <c r="G26" s="24" t="e">
        <f>#REF!</f>
        <v>#REF!</v>
      </c>
      <c r="H26" s="24" t="e">
        <f>#REF!</f>
        <v>#REF!</v>
      </c>
      <c r="I26" s="25" t="e">
        <f>#REF!</f>
        <v>#REF!</v>
      </c>
      <c r="J26" s="26" t="e">
        <f>#REF!</f>
        <v>#REF!</v>
      </c>
      <c r="K26" s="26" t="e">
        <f>#REF!</f>
        <v>#REF!</v>
      </c>
      <c r="L26" s="26" t="e">
        <f>#REF!</f>
        <v>#REF!</v>
      </c>
      <c r="M26" s="26" t="e">
        <f>#REF!</f>
        <v>#REF!</v>
      </c>
      <c r="N26" s="26" t="e">
        <f>#REF!</f>
        <v>#REF!</v>
      </c>
      <c r="O26" s="26" t="e">
        <f>#REF!</f>
        <v>#REF!</v>
      </c>
      <c r="P26" s="27" t="e">
        <f>#REF!</f>
        <v>#REF!</v>
      </c>
      <c r="Q26" s="27" t="e">
        <f>#REF!</f>
        <v>#REF!</v>
      </c>
      <c r="R26" s="27" t="e">
        <f>#REF!</f>
        <v>#REF!</v>
      </c>
      <c r="S26" s="27" t="e">
        <f>#REF!</f>
        <v>#REF!</v>
      </c>
      <c r="T26" s="27" t="e">
        <f>#REF!</f>
        <v>#REF!</v>
      </c>
      <c r="U26" s="27" t="e">
        <f>#REF!</f>
        <v>#REF!</v>
      </c>
      <c r="V26" s="27" t="e">
        <f>#REF!</f>
        <v>#REF!</v>
      </c>
      <c r="W26" s="27" t="e">
        <f>#REF!</f>
        <v>#REF!</v>
      </c>
      <c r="X26" s="27" t="e">
        <f>#REF!</f>
        <v>#REF!</v>
      </c>
      <c r="Y26" s="58" t="e">
        <f>#REF!</f>
        <v>#REF!</v>
      </c>
      <c r="Z26" s="58" t="e">
        <f>#REF!</f>
        <v>#REF!</v>
      </c>
      <c r="AA26" s="28" t="e">
        <f>#REF!</f>
        <v>#REF!</v>
      </c>
      <c r="AB26" s="28" t="e">
        <f>#REF!</f>
        <v>#REF!</v>
      </c>
      <c r="AC26" s="28" t="e">
        <f>#REF!</f>
        <v>#REF!</v>
      </c>
      <c r="AD26" s="28" t="e">
        <f>#REF!</f>
        <v>#REF!</v>
      </c>
      <c r="AE26" s="28" t="e">
        <f>#REF!</f>
        <v>#REF!</v>
      </c>
      <c r="AF26" s="28" t="e">
        <f>#REF!</f>
        <v>#REF!</v>
      </c>
      <c r="AG26" s="28" t="e">
        <f>#REF!</f>
        <v>#REF!</v>
      </c>
      <c r="AH26" s="28" t="e">
        <f>#REF!</f>
        <v>#REF!</v>
      </c>
      <c r="AI26" s="29" t="e">
        <f>#REF!</f>
        <v>#REF!</v>
      </c>
      <c r="AJ26" s="29" t="e">
        <f>#REF!</f>
        <v>#REF!</v>
      </c>
      <c r="AK26" s="29" t="e">
        <f>#REF!</f>
        <v>#REF!</v>
      </c>
      <c r="AL26" s="30" t="e">
        <f>#REF!</f>
        <v>#REF!</v>
      </c>
      <c r="AM26" s="30" t="e">
        <f>#REF!</f>
        <v>#REF!</v>
      </c>
      <c r="AN26" s="31" t="e">
        <f>#REF!</f>
        <v>#REF!</v>
      </c>
      <c r="AO26" s="32" t="e">
        <f>#REF!</f>
        <v>#REF!</v>
      </c>
      <c r="AP26" s="89" t="e">
        <f t="shared" si="1"/>
        <v>#REF!</v>
      </c>
    </row>
    <row r="27" spans="1:42" ht="33.6" customHeight="1" x14ac:dyDescent="0.35">
      <c r="A27" s="38"/>
      <c r="B27" s="38" t="s">
        <v>420</v>
      </c>
      <c r="C27" s="39" t="e">
        <f t="shared" ref="C27:AO27" si="2">SUM(C4:C26)</f>
        <v>#REF!</v>
      </c>
      <c r="D27" s="40" t="e">
        <f t="shared" si="2"/>
        <v>#REF!</v>
      </c>
      <c r="E27" s="40" t="e">
        <f t="shared" si="2"/>
        <v>#REF!</v>
      </c>
      <c r="F27" s="40" t="e">
        <f>SUM(F4:F26)</f>
        <v>#REF!</v>
      </c>
      <c r="G27" s="40" t="e">
        <f t="shared" si="2"/>
        <v>#REF!</v>
      </c>
      <c r="H27" s="40" t="e">
        <f t="shared" si="2"/>
        <v>#REF!</v>
      </c>
      <c r="I27" s="41" t="e">
        <f t="shared" si="2"/>
        <v>#REF!</v>
      </c>
      <c r="J27" s="42" t="e">
        <f t="shared" si="2"/>
        <v>#REF!</v>
      </c>
      <c r="K27" s="42" t="e">
        <f t="shared" si="2"/>
        <v>#REF!</v>
      </c>
      <c r="L27" s="42" t="e">
        <f t="shared" si="2"/>
        <v>#REF!</v>
      </c>
      <c r="M27" s="42" t="e">
        <f t="shared" si="2"/>
        <v>#REF!</v>
      </c>
      <c r="N27" s="42" t="e">
        <f t="shared" si="2"/>
        <v>#REF!</v>
      </c>
      <c r="O27" s="42" t="e">
        <f t="shared" si="2"/>
        <v>#REF!</v>
      </c>
      <c r="P27" s="43" t="e">
        <f t="shared" si="2"/>
        <v>#REF!</v>
      </c>
      <c r="Q27" s="43" t="e">
        <f t="shared" si="2"/>
        <v>#REF!</v>
      </c>
      <c r="R27" s="43" t="e">
        <f t="shared" si="2"/>
        <v>#REF!</v>
      </c>
      <c r="S27" s="43" t="e">
        <f t="shared" si="2"/>
        <v>#REF!</v>
      </c>
      <c r="T27" s="43" t="e">
        <f t="shared" si="2"/>
        <v>#REF!</v>
      </c>
      <c r="U27" s="43" t="e">
        <f t="shared" si="2"/>
        <v>#REF!</v>
      </c>
      <c r="V27" s="43" t="e">
        <f t="shared" si="2"/>
        <v>#REF!</v>
      </c>
      <c r="W27" s="43" t="e">
        <f t="shared" si="2"/>
        <v>#REF!</v>
      </c>
      <c r="X27" s="43" t="e">
        <f t="shared" si="2"/>
        <v>#REF!</v>
      </c>
      <c r="Y27" s="44" t="e">
        <f t="shared" si="2"/>
        <v>#REF!</v>
      </c>
      <c r="Z27" s="44" t="e">
        <f t="shared" si="2"/>
        <v>#REF!</v>
      </c>
      <c r="AA27" s="44" t="e">
        <f t="shared" si="2"/>
        <v>#REF!</v>
      </c>
      <c r="AB27" s="44" t="e">
        <f t="shared" si="2"/>
        <v>#REF!</v>
      </c>
      <c r="AC27" s="44" t="e">
        <f t="shared" si="2"/>
        <v>#REF!</v>
      </c>
      <c r="AD27" s="44" t="e">
        <f t="shared" si="2"/>
        <v>#REF!</v>
      </c>
      <c r="AE27" s="44" t="e">
        <f t="shared" si="2"/>
        <v>#REF!</v>
      </c>
      <c r="AF27" s="44" t="e">
        <f t="shared" si="2"/>
        <v>#REF!</v>
      </c>
      <c r="AG27" s="44" t="e">
        <f t="shared" si="2"/>
        <v>#REF!</v>
      </c>
      <c r="AH27" s="44" t="e">
        <f t="shared" si="2"/>
        <v>#REF!</v>
      </c>
      <c r="AI27" s="45" t="e">
        <f t="shared" si="2"/>
        <v>#REF!</v>
      </c>
      <c r="AJ27" s="45" t="e">
        <f t="shared" si="2"/>
        <v>#REF!</v>
      </c>
      <c r="AK27" s="45" t="e">
        <f t="shared" si="2"/>
        <v>#REF!</v>
      </c>
      <c r="AL27" s="46" t="e">
        <f t="shared" si="2"/>
        <v>#REF!</v>
      </c>
      <c r="AM27" s="46" t="e">
        <f t="shared" si="2"/>
        <v>#REF!</v>
      </c>
      <c r="AN27" s="39" t="e">
        <f t="shared" si="2"/>
        <v>#REF!</v>
      </c>
      <c r="AO27" s="47" t="e">
        <f t="shared" si="2"/>
        <v>#REF!</v>
      </c>
      <c r="AP27" s="89" t="e">
        <f t="shared" si="1"/>
        <v>#REF!</v>
      </c>
    </row>
    <row r="29" spans="1:42" ht="13.5" thickBot="1" x14ac:dyDescent="0.25"/>
    <row r="30" spans="1:42" ht="17.25" thickBot="1" x14ac:dyDescent="0.25">
      <c r="A30" s="48" t="s">
        <v>108</v>
      </c>
      <c r="B30" s="49" t="s">
        <v>414</v>
      </c>
      <c r="C30" s="50" t="e">
        <f>D4+E4</f>
        <v>#REF!</v>
      </c>
    </row>
    <row r="31" spans="1:42" ht="33.75" thickBot="1" x14ac:dyDescent="0.25">
      <c r="A31" s="48" t="s">
        <v>109</v>
      </c>
      <c r="B31" s="49" t="s">
        <v>421</v>
      </c>
      <c r="C31" s="50" t="e">
        <f>D5+D6+D7+D8+D9+D10+D11+D22+D23+D24+D25+D26</f>
        <v>#REF!</v>
      </c>
    </row>
    <row r="32" spans="1:42" ht="33.75" thickBot="1" x14ac:dyDescent="0.25">
      <c r="A32" s="48" t="s">
        <v>110</v>
      </c>
      <c r="B32" s="49" t="s">
        <v>422</v>
      </c>
      <c r="C32" s="50" t="e">
        <f>E5+E6+E7+E8+E9+E10+E11+E22+E23+E24+E25+E26</f>
        <v>#REF!</v>
      </c>
    </row>
    <row r="33" spans="1:3" ht="17.25" thickBot="1" x14ac:dyDescent="0.25">
      <c r="A33" s="48" t="s">
        <v>111</v>
      </c>
      <c r="B33" s="49" t="s">
        <v>423</v>
      </c>
      <c r="C33" s="50" t="e">
        <f>D12+D13+D14+D15+D16+D17+D18+D19+D20+D21</f>
        <v>#REF!</v>
      </c>
    </row>
    <row r="34" spans="1:3" ht="17.25" thickBot="1" x14ac:dyDescent="0.25">
      <c r="A34" s="48" t="s">
        <v>112</v>
      </c>
      <c r="B34" s="49" t="s">
        <v>424</v>
      </c>
      <c r="C34" s="50" t="e">
        <f>E12+E13+E14+E15+E16+E17+E18+E19+E20+E21</f>
        <v>#REF!</v>
      </c>
    </row>
    <row r="35" spans="1:3" ht="17.25" thickBot="1" x14ac:dyDescent="0.25">
      <c r="A35" s="48" t="s">
        <v>113</v>
      </c>
      <c r="B35" s="49" t="s">
        <v>425</v>
      </c>
      <c r="C35" s="50" t="e">
        <f>SUM(F12:F21)</f>
        <v>#REF!</v>
      </c>
    </row>
    <row r="36" spans="1:3" ht="66.75" thickBot="1" x14ac:dyDescent="0.25">
      <c r="A36" s="48" t="s">
        <v>114</v>
      </c>
      <c r="B36" s="49" t="s">
        <v>426</v>
      </c>
      <c r="C36" s="50" t="e">
        <f>C34+C33+H27+I27+F12+F13+F14+F15+F16+F17+F18+F19+F20+F21</f>
        <v>#REF!</v>
      </c>
    </row>
  </sheetData>
  <mergeCells count="12">
    <mergeCell ref="AO1:AO2"/>
    <mergeCell ref="A1:A2"/>
    <mergeCell ref="B1:B2"/>
    <mergeCell ref="C1:C2"/>
    <mergeCell ref="D1:H1"/>
    <mergeCell ref="I1:I2"/>
    <mergeCell ref="J1:O1"/>
    <mergeCell ref="P1:X1"/>
    <mergeCell ref="Y1:AH1"/>
    <mergeCell ref="AI1:AK1"/>
    <mergeCell ref="AL1:AM1"/>
    <mergeCell ref="AN1:AN2"/>
  </mergeCells>
  <pageMargins left="0.25" right="0.2" top="0.33" bottom="0.3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CBGVNV TOAN TRUONG</vt:lpstr>
      <vt:lpstr>nghi</vt:lpstr>
      <vt:lpstr>THONG KE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2020-10-22T04:12:29Z</cp:lastPrinted>
  <dcterms:created xsi:type="dcterms:W3CDTF">2017-09-06T00:47:02Z</dcterms:created>
  <dcterms:modified xsi:type="dcterms:W3CDTF">2020-12-02T01:04:53Z</dcterms:modified>
</cp:coreProperties>
</file>